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19320" windowHeight="73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M24" i="1" l="1"/>
  <c r="AP58" i="1" l="1"/>
  <c r="AP57" i="1"/>
  <c r="AP55" i="1"/>
  <c r="AP54" i="1"/>
  <c r="AP53" i="1"/>
  <c r="AP52" i="1"/>
  <c r="AP51" i="1"/>
  <c r="AP50" i="1"/>
  <c r="AP49" i="1"/>
  <c r="AP48" i="1"/>
  <c r="AN58" i="1"/>
  <c r="AN57" i="1"/>
  <c r="AN55" i="1"/>
  <c r="AN54" i="1"/>
  <c r="AN53" i="1"/>
  <c r="AN52" i="1"/>
  <c r="AN51" i="1"/>
  <c r="AN50" i="1"/>
  <c r="AN49" i="1"/>
  <c r="AN48" i="1"/>
  <c r="AL58" i="1"/>
  <c r="AL57" i="1"/>
  <c r="AL55" i="1"/>
  <c r="AL54" i="1"/>
  <c r="AL53" i="1"/>
  <c r="AL52" i="1"/>
  <c r="AL51" i="1"/>
  <c r="AL50" i="1"/>
  <c r="AL49" i="1"/>
  <c r="AL48" i="1"/>
  <c r="AJ58" i="1"/>
  <c r="AJ57" i="1"/>
  <c r="AJ55" i="1"/>
  <c r="AJ54" i="1"/>
  <c r="AJ53" i="1"/>
  <c r="AJ52" i="1"/>
  <c r="AJ51" i="1"/>
  <c r="AJ50" i="1"/>
  <c r="AJ49" i="1"/>
  <c r="AJ48" i="1"/>
  <c r="AH58" i="1"/>
  <c r="AH57" i="1"/>
  <c r="AH55" i="1"/>
  <c r="AH54" i="1"/>
  <c r="AH53" i="1"/>
  <c r="AH52" i="1"/>
  <c r="AH51" i="1"/>
  <c r="AH50" i="1"/>
  <c r="AH49" i="1"/>
  <c r="AH48" i="1"/>
  <c r="AF58" i="1"/>
  <c r="AF57" i="1"/>
  <c r="AF55" i="1"/>
  <c r="AF54" i="1"/>
  <c r="AF53" i="1"/>
  <c r="AF52" i="1"/>
  <c r="AF51" i="1"/>
  <c r="AF50" i="1"/>
  <c r="AF49" i="1"/>
  <c r="AF48" i="1"/>
  <c r="AD58" i="1"/>
  <c r="AD57" i="1"/>
  <c r="AD55" i="1"/>
  <c r="AD54" i="1"/>
  <c r="AD53" i="1"/>
  <c r="AD52" i="1"/>
  <c r="AD51" i="1"/>
  <c r="AD50" i="1"/>
  <c r="AD49" i="1"/>
  <c r="AD48" i="1"/>
  <c r="AB58" i="1"/>
  <c r="AB57" i="1"/>
  <c r="AB55" i="1"/>
  <c r="AB54" i="1"/>
  <c r="AB53" i="1"/>
  <c r="AB52" i="1"/>
  <c r="AB51" i="1"/>
  <c r="AB50" i="1"/>
  <c r="AB49" i="1"/>
  <c r="AB48" i="1"/>
  <c r="Z58" i="1"/>
  <c r="Z57" i="1"/>
  <c r="Z55" i="1"/>
  <c r="Z54" i="1"/>
  <c r="Z53" i="1"/>
  <c r="Z52" i="1"/>
  <c r="Z51" i="1"/>
  <c r="Z50" i="1"/>
  <c r="Z49" i="1"/>
  <c r="Z48" i="1"/>
  <c r="X58" i="1"/>
  <c r="X57" i="1"/>
  <c r="X55" i="1"/>
  <c r="X54" i="1"/>
  <c r="X53" i="1"/>
  <c r="X52" i="1"/>
  <c r="X51" i="1"/>
  <c r="X50" i="1"/>
  <c r="X49" i="1"/>
  <c r="X48" i="1"/>
  <c r="V58" i="1"/>
  <c r="V57" i="1"/>
  <c r="V55" i="1"/>
  <c r="V54" i="1"/>
  <c r="V53" i="1"/>
  <c r="V52" i="1"/>
  <c r="V51" i="1"/>
  <c r="V50" i="1"/>
  <c r="V49" i="1"/>
  <c r="V48" i="1"/>
  <c r="T58" i="1"/>
  <c r="T57" i="1"/>
  <c r="T55" i="1"/>
  <c r="T54" i="1"/>
  <c r="T53" i="1"/>
  <c r="T52" i="1"/>
  <c r="T51" i="1"/>
  <c r="T50" i="1"/>
  <c r="T49" i="1"/>
  <c r="T48" i="1"/>
  <c r="R58" i="1"/>
  <c r="R57" i="1"/>
  <c r="R55" i="1"/>
  <c r="R54" i="1"/>
  <c r="R53" i="1"/>
  <c r="R52" i="1"/>
  <c r="R51" i="1"/>
  <c r="R50" i="1"/>
  <c r="R49" i="1"/>
  <c r="R48" i="1"/>
  <c r="P58" i="1"/>
  <c r="P57" i="1"/>
  <c r="P55" i="1"/>
  <c r="P54" i="1"/>
  <c r="P53" i="1"/>
  <c r="P52" i="1"/>
  <c r="P51" i="1"/>
  <c r="P50" i="1"/>
  <c r="P49" i="1"/>
  <c r="P48" i="1"/>
  <c r="N58" i="1"/>
  <c r="N57" i="1"/>
  <c r="N55" i="1"/>
  <c r="N54" i="1"/>
  <c r="N53" i="1"/>
  <c r="N52" i="1"/>
  <c r="N51" i="1"/>
  <c r="N50" i="1"/>
  <c r="N49" i="1"/>
  <c r="N48" i="1"/>
  <c r="L58" i="1"/>
  <c r="L57" i="1"/>
  <c r="L55" i="1"/>
  <c r="L54" i="1"/>
  <c r="L53" i="1"/>
  <c r="L52" i="1"/>
  <c r="L51" i="1"/>
  <c r="L50" i="1"/>
  <c r="L49" i="1"/>
  <c r="L48" i="1"/>
  <c r="J58" i="1"/>
  <c r="J57" i="1"/>
  <c r="J55" i="1"/>
  <c r="J54" i="1"/>
  <c r="J53" i="1"/>
  <c r="J52" i="1"/>
  <c r="J51" i="1"/>
  <c r="J50" i="1"/>
  <c r="J49" i="1"/>
  <c r="J48" i="1"/>
  <c r="H58" i="1"/>
  <c r="H57" i="1"/>
  <c r="H55" i="1"/>
  <c r="H54" i="1"/>
  <c r="H53" i="1"/>
  <c r="H52" i="1"/>
  <c r="H51" i="1"/>
  <c r="H50" i="1"/>
  <c r="H49" i="1"/>
  <c r="H48" i="1"/>
  <c r="F58" i="1"/>
  <c r="F57" i="1"/>
  <c r="F55" i="1"/>
  <c r="F54" i="1"/>
  <c r="F53" i="1"/>
  <c r="F52" i="1"/>
  <c r="F51" i="1"/>
  <c r="F50" i="1"/>
  <c r="F49" i="1"/>
  <c r="F48" i="1"/>
  <c r="D49" i="1" l="1"/>
  <c r="D48" i="1"/>
  <c r="AP45" i="1"/>
  <c r="AQ45" i="1" s="1"/>
  <c r="AP44" i="1"/>
  <c r="AP43" i="1"/>
  <c r="AQ43" i="1" s="1"/>
  <c r="AN45" i="1"/>
  <c r="AN44" i="1"/>
  <c r="AN43" i="1"/>
  <c r="AL45" i="1"/>
  <c r="AL44" i="1"/>
  <c r="AL43" i="1"/>
  <c r="AJ45" i="1"/>
  <c r="AJ44" i="1"/>
  <c r="AJ43" i="1"/>
  <c r="AH45" i="1"/>
  <c r="AH44" i="1"/>
  <c r="AH43" i="1"/>
  <c r="AF45" i="1"/>
  <c r="AF44" i="1"/>
  <c r="AF43" i="1"/>
  <c r="AD45" i="1"/>
  <c r="AD44" i="1"/>
  <c r="AD43" i="1"/>
  <c r="AB45" i="1"/>
  <c r="AB44" i="1"/>
  <c r="AB43" i="1"/>
  <c r="Z45" i="1"/>
  <c r="Z44" i="1"/>
  <c r="Z43" i="1"/>
  <c r="X45" i="1"/>
  <c r="X44" i="1"/>
  <c r="X43" i="1"/>
  <c r="V45" i="1"/>
  <c r="V44" i="1"/>
  <c r="V43" i="1"/>
  <c r="T45" i="1"/>
  <c r="T44" i="1"/>
  <c r="T43" i="1"/>
  <c r="R45" i="1"/>
  <c r="R44" i="1"/>
  <c r="R43" i="1"/>
  <c r="P45" i="1"/>
  <c r="P44" i="1"/>
  <c r="P43" i="1"/>
  <c r="N45" i="1"/>
  <c r="N44" i="1"/>
  <c r="N43" i="1"/>
  <c r="L45" i="1"/>
  <c r="L44" i="1"/>
  <c r="L43" i="1"/>
  <c r="J45" i="1"/>
  <c r="J44" i="1"/>
  <c r="J43" i="1"/>
  <c r="H45" i="1"/>
  <c r="H44" i="1"/>
  <c r="H43" i="1"/>
  <c r="F45" i="1"/>
  <c r="F44" i="1"/>
  <c r="F43" i="1"/>
  <c r="D45" i="1"/>
  <c r="D44" i="1"/>
  <c r="D43" i="1"/>
  <c r="AP33" i="1"/>
  <c r="AP34" i="1" s="1"/>
  <c r="AN33" i="1"/>
  <c r="AN34" i="1" s="1"/>
  <c r="AN35" i="1" s="1"/>
  <c r="AL33" i="1"/>
  <c r="AL34" i="1" s="1"/>
  <c r="AL35" i="1" s="1"/>
  <c r="AJ33" i="1"/>
  <c r="AJ34" i="1" s="1"/>
  <c r="AJ35" i="1" s="1"/>
  <c r="AH33" i="1"/>
  <c r="AH34" i="1" s="1"/>
  <c r="AH35" i="1" s="1"/>
  <c r="AF33" i="1"/>
  <c r="AF34" i="1" s="1"/>
  <c r="AF35" i="1" s="1"/>
  <c r="AD33" i="1"/>
  <c r="AD34" i="1" s="1"/>
  <c r="AD35" i="1" s="1"/>
  <c r="AB33" i="1"/>
  <c r="AB34" i="1" s="1"/>
  <c r="AB35" i="1" s="1"/>
  <c r="Z33" i="1"/>
  <c r="Z34" i="1" s="1"/>
  <c r="Z35" i="1" s="1"/>
  <c r="X33" i="1"/>
  <c r="X34" i="1" s="1"/>
  <c r="X35" i="1" s="1"/>
  <c r="V33" i="1"/>
  <c r="V34" i="1" s="1"/>
  <c r="V35" i="1" s="1"/>
  <c r="T33" i="1"/>
  <c r="T34" i="1" s="1"/>
  <c r="T35" i="1" s="1"/>
  <c r="R33" i="1"/>
  <c r="R34" i="1" s="1"/>
  <c r="R35" i="1" s="1"/>
  <c r="N33" i="1"/>
  <c r="N34" i="1" s="1"/>
  <c r="N35" i="1" s="1"/>
  <c r="L33" i="1"/>
  <c r="L34" i="1" s="1"/>
  <c r="L35" i="1" s="1"/>
  <c r="J33" i="1"/>
  <c r="J34" i="1" s="1"/>
  <c r="J35" i="1" s="1"/>
  <c r="H33" i="1"/>
  <c r="H34" i="1" s="1"/>
  <c r="H35" i="1" s="1"/>
  <c r="AQ8" i="1"/>
  <c r="AQ9" i="1"/>
  <c r="AQ10" i="1"/>
  <c r="AQ11" i="1"/>
  <c r="AQ12" i="1"/>
  <c r="AQ13" i="1"/>
  <c r="AQ14" i="1"/>
  <c r="AQ15" i="1"/>
  <c r="AQ17" i="1"/>
  <c r="AQ19" i="1"/>
  <c r="AQ21" i="1"/>
  <c r="AQ22" i="1"/>
  <c r="AQ23" i="1"/>
  <c r="AQ25" i="1"/>
  <c r="AQ26" i="1"/>
  <c r="AQ27" i="1"/>
  <c r="AQ28" i="1"/>
  <c r="AQ29" i="1"/>
  <c r="AQ30" i="1"/>
  <c r="AQ31" i="1"/>
  <c r="AQ32" i="1"/>
  <c r="AQ36" i="1"/>
  <c r="AQ37" i="1"/>
  <c r="AQ38" i="1"/>
  <c r="AQ39" i="1"/>
  <c r="AQ40" i="1"/>
  <c r="AQ41" i="1"/>
  <c r="AQ42" i="1"/>
  <c r="AQ44" i="1"/>
  <c r="AQ46" i="1"/>
  <c r="AQ47" i="1"/>
  <c r="AQ48" i="1"/>
  <c r="AQ49" i="1"/>
  <c r="AQ50" i="1"/>
  <c r="AQ51" i="1"/>
  <c r="AQ52" i="1"/>
  <c r="AQ53" i="1"/>
  <c r="AQ56" i="1"/>
  <c r="AQ57" i="1"/>
  <c r="AQ58" i="1"/>
  <c r="AQ59" i="1"/>
  <c r="AQ7" i="1"/>
  <c r="AP24" i="1"/>
  <c r="AQ24" i="1" s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E19" i="1"/>
  <c r="AQ34" i="1" l="1"/>
  <c r="AP35" i="1"/>
  <c r="AQ35" i="1" s="1"/>
  <c r="AQ33" i="1"/>
  <c r="AQ55" i="1"/>
  <c r="AQ54" i="1"/>
  <c r="AO8" i="1" l="1"/>
  <c r="AO9" i="1"/>
  <c r="AO10" i="1"/>
  <c r="AO11" i="1"/>
  <c r="AO12" i="1"/>
  <c r="AO13" i="1"/>
  <c r="AO14" i="1"/>
  <c r="AO15" i="1"/>
  <c r="AO17" i="1"/>
  <c r="AO19" i="1"/>
  <c r="AO21" i="1"/>
  <c r="AO22" i="1"/>
  <c r="AO23" i="1"/>
  <c r="AO24" i="1"/>
  <c r="AO26" i="1"/>
  <c r="AO27" i="1"/>
  <c r="AO28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5" i="1"/>
  <c r="AO46" i="1"/>
  <c r="AO47" i="1"/>
  <c r="AO48" i="1"/>
  <c r="AO49" i="1"/>
  <c r="AO56" i="1"/>
  <c r="AO59" i="1"/>
  <c r="AO7" i="1"/>
  <c r="AO58" i="1"/>
  <c r="AO57" i="1"/>
  <c r="AO55" i="1"/>
  <c r="AO54" i="1"/>
  <c r="AO53" i="1"/>
  <c r="AO52" i="1"/>
  <c r="AO51" i="1"/>
  <c r="AO50" i="1"/>
  <c r="AO44" i="1"/>
  <c r="AO60" i="1" l="1"/>
  <c r="AM8" i="1"/>
  <c r="AM9" i="1"/>
  <c r="AM10" i="1"/>
  <c r="AM11" i="1"/>
  <c r="AM12" i="1"/>
  <c r="AM13" i="1"/>
  <c r="AM14" i="1"/>
  <c r="AM15" i="1"/>
  <c r="AM17" i="1"/>
  <c r="AM19" i="1"/>
  <c r="AM21" i="1"/>
  <c r="AM22" i="1"/>
  <c r="AM23" i="1"/>
  <c r="AM26" i="1"/>
  <c r="AM27" i="1"/>
  <c r="AM28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5" i="1"/>
  <c r="AM46" i="1"/>
  <c r="AM47" i="1"/>
  <c r="AM48" i="1"/>
  <c r="AM49" i="1"/>
  <c r="AM56" i="1"/>
  <c r="AM59" i="1"/>
  <c r="AM7" i="1"/>
  <c r="AM58" i="1"/>
  <c r="AM57" i="1"/>
  <c r="AM55" i="1"/>
  <c r="AM54" i="1"/>
  <c r="AM53" i="1"/>
  <c r="AM52" i="1"/>
  <c r="AM51" i="1"/>
  <c r="AM50" i="1"/>
  <c r="AM44" i="1"/>
  <c r="AM60" i="1" l="1"/>
  <c r="AK8" i="1" l="1"/>
  <c r="AK9" i="1"/>
  <c r="AK10" i="1"/>
  <c r="AK11" i="1"/>
  <c r="AK12" i="1"/>
  <c r="AK13" i="1"/>
  <c r="AK14" i="1"/>
  <c r="AK15" i="1"/>
  <c r="AK17" i="1"/>
  <c r="AK19" i="1"/>
  <c r="AK21" i="1"/>
  <c r="AK22" i="1"/>
  <c r="AK23" i="1"/>
  <c r="AK24" i="1"/>
  <c r="AK26" i="1"/>
  <c r="AK27" i="1"/>
  <c r="AK28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5" i="1"/>
  <c r="AK46" i="1"/>
  <c r="AK47" i="1"/>
  <c r="AK48" i="1"/>
  <c r="AK49" i="1"/>
  <c r="AK56" i="1"/>
  <c r="AK59" i="1"/>
  <c r="AK7" i="1"/>
  <c r="AK58" i="1" l="1"/>
  <c r="AK57" i="1"/>
  <c r="AK55" i="1"/>
  <c r="AK54" i="1"/>
  <c r="AK53" i="1"/>
  <c r="AK52" i="1"/>
  <c r="AK51" i="1"/>
  <c r="AK50" i="1"/>
  <c r="AK44" i="1"/>
  <c r="AK60" i="1" l="1"/>
  <c r="AI8" i="1"/>
  <c r="AI9" i="1"/>
  <c r="AI10" i="1"/>
  <c r="AI11" i="1"/>
  <c r="AI12" i="1"/>
  <c r="AI13" i="1"/>
  <c r="AI14" i="1"/>
  <c r="AI15" i="1"/>
  <c r="AI17" i="1"/>
  <c r="AI19" i="1"/>
  <c r="AI21" i="1"/>
  <c r="AI22" i="1"/>
  <c r="AI23" i="1"/>
  <c r="AI24" i="1"/>
  <c r="AI26" i="1"/>
  <c r="AI27" i="1"/>
  <c r="AI28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5" i="1"/>
  <c r="AI46" i="1"/>
  <c r="AI47" i="1"/>
  <c r="AI48" i="1"/>
  <c r="AI49" i="1"/>
  <c r="AI56" i="1"/>
  <c r="AI59" i="1"/>
  <c r="AI7" i="1"/>
  <c r="AI58" i="1"/>
  <c r="AI57" i="1"/>
  <c r="AI55" i="1"/>
  <c r="AI54" i="1"/>
  <c r="AI53" i="1"/>
  <c r="AI52" i="1"/>
  <c r="AI51" i="1"/>
  <c r="AI50" i="1"/>
  <c r="AI44" i="1"/>
  <c r="AI60" i="1" l="1"/>
  <c r="G13" i="1" l="1"/>
  <c r="AG43" i="1" l="1"/>
  <c r="M8" i="1" l="1"/>
  <c r="M9" i="1"/>
  <c r="M10" i="1"/>
  <c r="M11" i="1"/>
  <c r="M12" i="1"/>
  <c r="M13" i="1"/>
  <c r="M14" i="1"/>
  <c r="M15" i="1"/>
  <c r="M17" i="1"/>
  <c r="M19" i="1"/>
  <c r="M21" i="1"/>
  <c r="M22" i="1"/>
  <c r="M23" i="1"/>
  <c r="M24" i="1"/>
  <c r="M26" i="1"/>
  <c r="M27" i="1"/>
  <c r="M28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5" i="1"/>
  <c r="M46" i="1"/>
  <c r="M47" i="1"/>
  <c r="M48" i="1"/>
  <c r="M49" i="1"/>
  <c r="M56" i="1"/>
  <c r="M59" i="1"/>
  <c r="M7" i="1"/>
  <c r="M58" i="1"/>
  <c r="M57" i="1"/>
  <c r="M55" i="1"/>
  <c r="M54" i="1"/>
  <c r="M53" i="1"/>
  <c r="M52" i="1"/>
  <c r="M51" i="1"/>
  <c r="M50" i="1"/>
  <c r="M44" i="1"/>
  <c r="M60" i="1" l="1"/>
  <c r="W8" i="1"/>
  <c r="W9" i="1"/>
  <c r="W10" i="1"/>
  <c r="W11" i="1"/>
  <c r="W12" i="1"/>
  <c r="W13" i="1"/>
  <c r="W14" i="1"/>
  <c r="W15" i="1"/>
  <c r="W17" i="1"/>
  <c r="W19" i="1"/>
  <c r="W21" i="1"/>
  <c r="W22" i="1"/>
  <c r="W23" i="1"/>
  <c r="W24" i="1"/>
  <c r="W26" i="1"/>
  <c r="W27" i="1"/>
  <c r="W28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5" i="1"/>
  <c r="W46" i="1"/>
  <c r="W47" i="1"/>
  <c r="W48" i="1"/>
  <c r="W49" i="1"/>
  <c r="W56" i="1"/>
  <c r="W59" i="1"/>
  <c r="W7" i="1"/>
  <c r="W58" i="1"/>
  <c r="W57" i="1"/>
  <c r="W55" i="1"/>
  <c r="W54" i="1"/>
  <c r="W53" i="1"/>
  <c r="W52" i="1"/>
  <c r="W51" i="1"/>
  <c r="W50" i="1"/>
  <c r="W44" i="1"/>
  <c r="W60" i="1" l="1"/>
  <c r="AG8" i="1"/>
  <c r="AG9" i="1"/>
  <c r="AG10" i="1"/>
  <c r="AG11" i="1"/>
  <c r="AG12" i="1"/>
  <c r="AG13" i="1"/>
  <c r="AG14" i="1"/>
  <c r="AG15" i="1"/>
  <c r="AG17" i="1"/>
  <c r="AG19" i="1"/>
  <c r="AG21" i="1"/>
  <c r="AG22" i="1"/>
  <c r="AG23" i="1"/>
  <c r="AG24" i="1"/>
  <c r="AG26" i="1"/>
  <c r="AG27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5" i="1"/>
  <c r="AG46" i="1"/>
  <c r="AG47" i="1"/>
  <c r="AG48" i="1"/>
  <c r="AG49" i="1"/>
  <c r="AG56" i="1"/>
  <c r="AG59" i="1"/>
  <c r="AG7" i="1"/>
  <c r="AE8" i="1"/>
  <c r="AE9" i="1"/>
  <c r="AE10" i="1"/>
  <c r="AE11" i="1"/>
  <c r="AE12" i="1"/>
  <c r="AE13" i="1"/>
  <c r="AE14" i="1"/>
  <c r="AE15" i="1"/>
  <c r="AE17" i="1"/>
  <c r="AE19" i="1"/>
  <c r="AE21" i="1"/>
  <c r="AE22" i="1"/>
  <c r="AE23" i="1"/>
  <c r="AE24" i="1"/>
  <c r="AE26" i="1"/>
  <c r="AE27" i="1"/>
  <c r="AE28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5" i="1"/>
  <c r="AE46" i="1"/>
  <c r="AE47" i="1"/>
  <c r="AE48" i="1"/>
  <c r="AE49" i="1"/>
  <c r="AE56" i="1"/>
  <c r="AE59" i="1"/>
  <c r="AE7" i="1"/>
  <c r="AC8" i="1"/>
  <c r="AC9" i="1"/>
  <c r="AC10" i="1"/>
  <c r="AC11" i="1"/>
  <c r="AC12" i="1"/>
  <c r="AC13" i="1"/>
  <c r="AC14" i="1"/>
  <c r="AC15" i="1"/>
  <c r="AC17" i="1"/>
  <c r="AC19" i="1"/>
  <c r="AC21" i="1"/>
  <c r="AC22" i="1"/>
  <c r="AC23" i="1"/>
  <c r="AC24" i="1"/>
  <c r="AC26" i="1"/>
  <c r="AC27" i="1"/>
  <c r="AC28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5" i="1"/>
  <c r="AC46" i="1"/>
  <c r="AC47" i="1"/>
  <c r="AC48" i="1"/>
  <c r="AC49" i="1"/>
  <c r="AC56" i="1"/>
  <c r="AC59" i="1"/>
  <c r="AC7" i="1"/>
  <c r="AG58" i="1"/>
  <c r="AG57" i="1"/>
  <c r="AG55" i="1"/>
  <c r="AG54" i="1"/>
  <c r="AG53" i="1"/>
  <c r="AG52" i="1"/>
  <c r="AG51" i="1"/>
  <c r="AG50" i="1"/>
  <c r="AG44" i="1"/>
  <c r="AE58" i="1"/>
  <c r="AE57" i="1"/>
  <c r="AE55" i="1"/>
  <c r="AE54" i="1"/>
  <c r="AE53" i="1"/>
  <c r="AE52" i="1"/>
  <c r="AE51" i="1"/>
  <c r="AE50" i="1"/>
  <c r="AE44" i="1"/>
  <c r="AC58" i="1"/>
  <c r="AC57" i="1"/>
  <c r="AC55" i="1"/>
  <c r="AC54" i="1"/>
  <c r="AC53" i="1"/>
  <c r="AC52" i="1"/>
  <c r="AC51" i="1"/>
  <c r="AC50" i="1"/>
  <c r="AC44" i="1"/>
  <c r="AA8" i="1"/>
  <c r="AA9" i="1"/>
  <c r="AA10" i="1"/>
  <c r="AA11" i="1"/>
  <c r="AA12" i="1"/>
  <c r="AA13" i="1"/>
  <c r="AA14" i="1"/>
  <c r="AA15" i="1"/>
  <c r="AA17" i="1"/>
  <c r="AA19" i="1"/>
  <c r="AA21" i="1"/>
  <c r="AA22" i="1"/>
  <c r="AA23" i="1"/>
  <c r="AA24" i="1"/>
  <c r="AA26" i="1"/>
  <c r="AA27" i="1"/>
  <c r="AA28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49" i="1"/>
  <c r="AA56" i="1"/>
  <c r="AA59" i="1"/>
  <c r="AA7" i="1"/>
  <c r="Y8" i="1"/>
  <c r="Y9" i="1"/>
  <c r="Y10" i="1"/>
  <c r="Y11" i="1"/>
  <c r="Y12" i="1"/>
  <c r="Y13" i="1"/>
  <c r="Y14" i="1"/>
  <c r="Y15" i="1"/>
  <c r="Y17" i="1"/>
  <c r="Y19" i="1"/>
  <c r="Y21" i="1"/>
  <c r="Y22" i="1"/>
  <c r="Y23" i="1"/>
  <c r="Y24" i="1"/>
  <c r="Y26" i="1"/>
  <c r="Y27" i="1"/>
  <c r="Y28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5" i="1"/>
  <c r="Y46" i="1"/>
  <c r="Y47" i="1"/>
  <c r="Y48" i="1"/>
  <c r="Y49" i="1"/>
  <c r="Y56" i="1"/>
  <c r="Y59" i="1"/>
  <c r="Y7" i="1"/>
  <c r="AA58" i="1"/>
  <c r="AA57" i="1"/>
  <c r="AA55" i="1"/>
  <c r="AA54" i="1"/>
  <c r="AA53" i="1"/>
  <c r="AA52" i="1"/>
  <c r="AA51" i="1"/>
  <c r="AA50" i="1"/>
  <c r="AA44" i="1"/>
  <c r="Y58" i="1"/>
  <c r="Y57" i="1"/>
  <c r="Y55" i="1"/>
  <c r="Y54" i="1"/>
  <c r="Y53" i="1"/>
  <c r="Y52" i="1"/>
  <c r="Y51" i="1"/>
  <c r="Y50" i="1"/>
  <c r="Y44" i="1"/>
  <c r="U8" i="1"/>
  <c r="U9" i="1"/>
  <c r="U10" i="1"/>
  <c r="U11" i="1"/>
  <c r="U12" i="1"/>
  <c r="U13" i="1"/>
  <c r="U14" i="1"/>
  <c r="U15" i="1"/>
  <c r="U17" i="1"/>
  <c r="U19" i="1"/>
  <c r="U21" i="1"/>
  <c r="U22" i="1"/>
  <c r="U23" i="1"/>
  <c r="U24" i="1"/>
  <c r="U26" i="1"/>
  <c r="U27" i="1"/>
  <c r="U28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5" i="1"/>
  <c r="U46" i="1"/>
  <c r="U47" i="1"/>
  <c r="U48" i="1"/>
  <c r="U49" i="1"/>
  <c r="U56" i="1"/>
  <c r="U59" i="1"/>
  <c r="U7" i="1"/>
  <c r="S8" i="1"/>
  <c r="S9" i="1"/>
  <c r="S10" i="1"/>
  <c r="S11" i="1"/>
  <c r="S12" i="1"/>
  <c r="S13" i="1"/>
  <c r="S14" i="1"/>
  <c r="S15" i="1"/>
  <c r="S17" i="1"/>
  <c r="S19" i="1"/>
  <c r="S21" i="1"/>
  <c r="S22" i="1"/>
  <c r="S23" i="1"/>
  <c r="S24" i="1"/>
  <c r="S26" i="1"/>
  <c r="S27" i="1"/>
  <c r="S28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5" i="1"/>
  <c r="S46" i="1"/>
  <c r="S47" i="1"/>
  <c r="S48" i="1"/>
  <c r="S49" i="1"/>
  <c r="S56" i="1"/>
  <c r="S59" i="1"/>
  <c r="S7" i="1"/>
  <c r="U58" i="1"/>
  <c r="U57" i="1"/>
  <c r="U55" i="1"/>
  <c r="U54" i="1"/>
  <c r="U53" i="1"/>
  <c r="U52" i="1"/>
  <c r="U51" i="1"/>
  <c r="U50" i="1"/>
  <c r="U44" i="1"/>
  <c r="S58" i="1"/>
  <c r="S57" i="1"/>
  <c r="S55" i="1"/>
  <c r="S54" i="1"/>
  <c r="S53" i="1"/>
  <c r="S52" i="1"/>
  <c r="S51" i="1"/>
  <c r="S50" i="1"/>
  <c r="S44" i="1"/>
  <c r="AG60" i="1" l="1"/>
  <c r="AC60" i="1"/>
  <c r="AE60" i="1"/>
  <c r="Y60" i="1"/>
  <c r="AA60" i="1"/>
  <c r="S60" i="1"/>
  <c r="U60" i="1"/>
  <c r="Q8" i="1" l="1"/>
  <c r="Q9" i="1"/>
  <c r="Q10" i="1"/>
  <c r="Q11" i="1"/>
  <c r="Q12" i="1"/>
  <c r="Q13" i="1"/>
  <c r="Q14" i="1"/>
  <c r="Q15" i="1"/>
  <c r="Q17" i="1"/>
  <c r="Q19" i="1"/>
  <c r="Q21" i="1"/>
  <c r="Q22" i="1"/>
  <c r="Q23" i="1"/>
  <c r="Q24" i="1"/>
  <c r="Q26" i="1"/>
  <c r="Q27" i="1"/>
  <c r="Q28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7" i="1"/>
  <c r="O8" i="1" l="1"/>
  <c r="O9" i="1"/>
  <c r="O10" i="1"/>
  <c r="O11" i="1"/>
  <c r="O12" i="1"/>
  <c r="O13" i="1"/>
  <c r="O14" i="1"/>
  <c r="O15" i="1"/>
  <c r="O17" i="1"/>
  <c r="O19" i="1"/>
  <c r="O21" i="1"/>
  <c r="O22" i="1"/>
  <c r="O23" i="1"/>
  <c r="O24" i="1"/>
  <c r="O26" i="1"/>
  <c r="O27" i="1"/>
  <c r="O28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1" i="1"/>
  <c r="O53" i="1"/>
  <c r="O56" i="1"/>
  <c r="O57" i="1"/>
  <c r="O59" i="1"/>
  <c r="O7" i="1"/>
  <c r="O58" i="1"/>
  <c r="O55" i="1"/>
  <c r="O54" i="1"/>
  <c r="O52" i="1"/>
  <c r="O50" i="1"/>
  <c r="K8" i="1"/>
  <c r="K9" i="1"/>
  <c r="K10" i="1"/>
  <c r="K11" i="1"/>
  <c r="K12" i="1"/>
  <c r="K13" i="1"/>
  <c r="K14" i="1"/>
  <c r="K15" i="1"/>
  <c r="K17" i="1"/>
  <c r="K19" i="1"/>
  <c r="K21" i="1"/>
  <c r="K22" i="1"/>
  <c r="K23" i="1"/>
  <c r="K24" i="1"/>
  <c r="K26" i="1"/>
  <c r="K27" i="1"/>
  <c r="K28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6" i="1"/>
  <c r="K57" i="1"/>
  <c r="K59" i="1"/>
  <c r="K7" i="1"/>
  <c r="K58" i="1"/>
  <c r="K55" i="1"/>
  <c r="K54" i="1"/>
  <c r="K53" i="1"/>
  <c r="K52" i="1"/>
  <c r="K51" i="1"/>
  <c r="K50" i="1"/>
  <c r="I8" i="1"/>
  <c r="I9" i="1"/>
  <c r="I10" i="1"/>
  <c r="I11" i="1"/>
  <c r="I12" i="1"/>
  <c r="I13" i="1"/>
  <c r="I14" i="1"/>
  <c r="I15" i="1"/>
  <c r="I17" i="1"/>
  <c r="I19" i="1"/>
  <c r="I21" i="1"/>
  <c r="I22" i="1"/>
  <c r="I23" i="1"/>
  <c r="I24" i="1"/>
  <c r="I26" i="1"/>
  <c r="I27" i="1"/>
  <c r="I28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6" i="1"/>
  <c r="I59" i="1"/>
  <c r="I7" i="1"/>
  <c r="I58" i="1"/>
  <c r="I57" i="1"/>
  <c r="I55" i="1"/>
  <c r="I54" i="1"/>
  <c r="I53" i="1"/>
  <c r="I52" i="1"/>
  <c r="I51" i="1"/>
  <c r="I50" i="1"/>
  <c r="G8" i="1"/>
  <c r="G9" i="1"/>
  <c r="G10" i="1"/>
  <c r="G11" i="1"/>
  <c r="G12" i="1"/>
  <c r="G14" i="1"/>
  <c r="G15" i="1"/>
  <c r="G17" i="1"/>
  <c r="G19" i="1"/>
  <c r="G21" i="1"/>
  <c r="G22" i="1"/>
  <c r="G23" i="1"/>
  <c r="G24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6" i="1"/>
  <c r="G59" i="1"/>
  <c r="G7" i="1"/>
  <c r="E8" i="1"/>
  <c r="E9" i="1"/>
  <c r="E10" i="1"/>
  <c r="E11" i="1"/>
  <c r="E12" i="1"/>
  <c r="E13" i="1"/>
  <c r="E14" i="1"/>
  <c r="E15" i="1"/>
  <c r="E7" i="1"/>
  <c r="D55" i="1"/>
  <c r="E55" i="1" s="1"/>
  <c r="D54" i="1"/>
  <c r="E54" i="1" s="1"/>
  <c r="D53" i="1"/>
  <c r="E53" i="1" s="1"/>
  <c r="D52" i="1"/>
  <c r="E52" i="1" s="1"/>
  <c r="D57" i="1"/>
  <c r="E57" i="1" s="1"/>
  <c r="D58" i="1"/>
  <c r="E58" i="1" s="1"/>
  <c r="D51" i="1"/>
  <c r="D50" i="1"/>
  <c r="E50" i="1" s="1"/>
  <c r="E44" i="1"/>
  <c r="E17" i="1"/>
  <c r="E21" i="1"/>
  <c r="E22" i="1"/>
  <c r="E23" i="1"/>
  <c r="E24" i="1"/>
  <c r="E26" i="1"/>
  <c r="E27" i="1"/>
  <c r="E2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1" i="1"/>
  <c r="E56" i="1"/>
  <c r="E59" i="1"/>
  <c r="G53" i="1" l="1"/>
  <c r="G58" i="1"/>
  <c r="G50" i="1"/>
  <c r="G54" i="1"/>
  <c r="G51" i="1"/>
  <c r="G55" i="1"/>
  <c r="G52" i="1"/>
  <c r="G57" i="1"/>
  <c r="Q60" i="1"/>
  <c r="I60" i="1"/>
  <c r="G60" i="1"/>
  <c r="O60" i="1"/>
  <c r="K60" i="1"/>
  <c r="E60" i="1"/>
  <c r="AQ60" i="1" l="1"/>
</calcChain>
</file>

<file path=xl/sharedStrings.xml><?xml version="1.0" encoding="utf-8"?>
<sst xmlns="http://schemas.openxmlformats.org/spreadsheetml/2006/main" count="120" uniqueCount="82">
  <si>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</si>
  <si>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</si>
  <si>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</si>
  <si>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</si>
  <si>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</si>
  <si>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</si>
  <si>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</si>
  <si>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</si>
  <si>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</si>
  <si>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</si>
  <si>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</si>
  <si>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</si>
  <si>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 xml:space="preserve">Бактериологические исследования воды бассейнов </t>
  </si>
  <si>
    <t xml:space="preserve">Исследование воды бассейнов на основные микробиологические показатели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</si>
  <si>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</si>
  <si>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</si>
  <si>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</si>
  <si>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</si>
  <si>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</si>
  <si>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</si>
  <si>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Лабораторные исследования воды бассейна на возбудителей паразитозов (50 л)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</si>
  <si>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</si>
  <si>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</si>
  <si>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</si>
  <si>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</si>
  <si>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</si>
  <si>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</si>
  <si>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</si>
  <si>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</si>
  <si>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Исследование воды бассейнов, аквапарков</t>
  </si>
  <si>
    <t>Определение запаха</t>
  </si>
  <si>
    <t>Определение хлоридов</t>
  </si>
  <si>
    <t>Определение хлороформа</t>
  </si>
  <si>
    <t>Определение цветности, мутности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</si>
  <si>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</si>
  <si>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</si>
  <si>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</si>
  <si>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</si>
  <si>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</si>
  <si>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</si>
  <si>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</si>
  <si>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</si>
  <si>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</si>
  <si>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</si>
  <si>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</si>
  <si>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</si>
  <si>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</si>
  <si>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</si>
  <si>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</si>
  <si>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</si>
  <si>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</si>
  <si>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</si>
  <si>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</si>
  <si>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</si>
  <si>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</si>
  <si>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>школа 345</t>
  </si>
  <si>
    <t>школа 593</t>
  </si>
  <si>
    <t>д/с 104</t>
  </si>
  <si>
    <t>д/с 5</t>
  </si>
  <si>
    <t>д/с 35</t>
  </si>
  <si>
    <t>д/сад 43</t>
  </si>
  <si>
    <t>д/сад 64</t>
  </si>
  <si>
    <t>д/с 76</t>
  </si>
  <si>
    <t>д/с 102</t>
  </si>
  <si>
    <t>д/с 106</t>
  </si>
  <si>
    <t>д/сад 108</t>
  </si>
  <si>
    <t>д/сад 109</t>
  </si>
  <si>
    <t>д/сад 116</t>
  </si>
  <si>
    <t xml:space="preserve">ВСЕГО </t>
  </si>
  <si>
    <t>д/сад 94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</si>
  <si>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</si>
  <si>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</si>
  <si>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</si>
  <si>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</si>
  <si>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</si>
  <si>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r>
      <t xml:space="preserve">Санитарно-эпидемиологическая экспертиза результатов комплексных лабораторных исследований с оценкой перечня показателей и условий отбора проб воды бассейнов  </t>
    </r>
    <r>
      <rPr>
        <b/>
        <sz val="10"/>
        <color rgb="FFFF0000"/>
        <rFont val="Calibri"/>
        <family val="2"/>
        <charset val="204"/>
      </rPr>
      <t>(ОДНА ЭКСПЕРТИЗА В КВАРТАЛ)</t>
    </r>
  </si>
  <si>
    <t>д/с 27</t>
  </si>
  <si>
    <t>д/сад 143</t>
  </si>
  <si>
    <t>д/сад 117</t>
  </si>
  <si>
    <t>д/сад 111</t>
  </si>
  <si>
    <t>школа 639</t>
  </si>
  <si>
    <t>школа 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</si>
</sst>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1" xfId="0" applyFont="1" applyFill="1" applyBorder="1" applyAlignment="1" applyProtection="1">
      <alignment wrapText="1"/>
    </xf>
    <xf numFmtId="43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43" fontId="0" fillId="3" borderId="1" xfId="0" applyNumberForma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43" fontId="11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164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1"/>
  <sheetViews>
    <sheetView tabSelected="1" workbookViewId="0">
      <pane xSplit="3" ySplit="2" topLeftCell="D3" activePane="bottomRight" state="frozen"/>
      <selection pane="topRight" activeCell="D1" sqref="D1"/>
      <selection pane="bottomLeft" activeCell="A2" sqref="A2"/>
      <selection pane="bottomRight" activeCell="C3" sqref="C3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bestFit="1" customWidth="1"/>
    <col min="4" max="4" width="7.140625" style="14" bestFit="1" customWidth="1"/>
    <col min="5" max="5" width="18" style="14" bestFit="1" customWidth="1"/>
    <col min="6" max="6" width="7.140625" style="14" bestFit="1" customWidth="1"/>
    <col min="7" max="7" width="18" style="14" bestFit="1" customWidth="1"/>
    <col min="8" max="8" width="7.140625" style="14" bestFit="1" customWidth="1"/>
    <col min="9" max="9" width="18" style="14" bestFit="1" customWidth="1"/>
    <col min="10" max="10" width="7.140625" style="14" bestFit="1" customWidth="1"/>
    <col min="11" max="11" width="18" style="14" bestFit="1" customWidth="1"/>
    <col min="12" max="12" width="7.140625" style="14" bestFit="1" customWidth="1"/>
    <col min="13" max="13" width="18" style="14" customWidth="1"/>
    <col min="14" max="14" width="7.140625" style="14" bestFit="1" customWidth="1"/>
    <col min="15" max="15" width="18" style="14" bestFit="1" customWidth="1"/>
    <col min="16" max="16" width="7.140625" style="14" bestFit="1" customWidth="1"/>
    <col min="17" max="17" width="18" style="14" bestFit="1" customWidth="1"/>
    <col min="18" max="18" width="7.140625" style="14" customWidth="1"/>
    <col min="19" max="19" width="18" style="14" bestFit="1" customWidth="1"/>
    <col min="20" max="20" width="7.140625" style="14" bestFit="1" customWidth="1"/>
    <col min="21" max="21" width="18" style="14" bestFit="1" customWidth="1"/>
    <col min="22" max="22" width="7.140625" style="14" bestFit="1" customWidth="1"/>
    <col min="23" max="23" width="18" style="14" bestFit="1" customWidth="1"/>
    <col min="24" max="24" width="7.140625" style="14" bestFit="1" customWidth="1"/>
    <col min="25" max="25" width="18" style="14" bestFit="1" customWidth="1"/>
    <col min="26" max="26" width="7.140625" style="14" bestFit="1" customWidth="1"/>
    <col min="27" max="27" width="18" style="14" bestFit="1" customWidth="1"/>
    <col min="28" max="28" width="7.140625" style="14" bestFit="1" customWidth="1"/>
    <col min="29" max="29" width="18" style="14" bestFit="1" customWidth="1"/>
    <col min="30" max="30" width="7.140625" style="14" bestFit="1" customWidth="1"/>
    <col min="31" max="31" width="18" style="14" bestFit="1" customWidth="1"/>
    <col min="32" max="32" width="7.140625" style="14" bestFit="1" customWidth="1"/>
    <col min="33" max="33" width="18" style="14" bestFit="1" customWidth="1"/>
    <col min="34" max="34" width="7.140625" style="14" bestFit="1" customWidth="1"/>
    <col min="35" max="35" width="18" style="14" bestFit="1" customWidth="1"/>
    <col min="36" max="36" width="7.140625" style="14" bestFit="1" customWidth="1"/>
    <col min="37" max="37" width="18" style="14" bestFit="1" customWidth="1"/>
    <col min="38" max="38" width="7.140625" style="14" bestFit="1" customWidth="1"/>
    <col min="39" max="39" width="18" style="14" bestFit="1" customWidth="1"/>
    <col min="40" max="40" width="7.140625" style="14" bestFit="1" customWidth="1"/>
    <col min="41" max="41" width="18" style="14" bestFit="1" customWidth="1"/>
    <col min="42" max="42" width="7.140625" style="14" bestFit="1" customWidth="1"/>
    <col min="43" max="43" width="18" style="14" bestFit="1" customWidth="1"/>
    <col min="44" max="168" width="9.140625" style="3"/>
    <col min="169" max="169" width="5.5703125" style="3" customWidth="1"/>
    <col min="170" max="170" width="50.7109375" style="3" customWidth="1"/>
    <col min="171" max="171" width="11.7109375" style="3" customWidth="1"/>
    <col min="172" max="172" width="12.7109375" style="3" bestFit="1" customWidth="1"/>
    <col min="173" max="173" width="11.7109375" style="3" customWidth="1"/>
    <col min="174" max="174" width="12.7109375" style="3" bestFit="1" customWidth="1"/>
    <col min="175" max="175" width="13.5703125" style="3" customWidth="1"/>
    <col min="176" max="176" width="12.42578125" style="3" customWidth="1"/>
    <col min="177" max="424" width="9.140625" style="3"/>
    <col min="425" max="425" width="5.5703125" style="3" customWidth="1"/>
    <col min="426" max="426" width="50.7109375" style="3" customWidth="1"/>
    <col min="427" max="427" width="11.7109375" style="3" customWidth="1"/>
    <col min="428" max="428" width="12.7109375" style="3" bestFit="1" customWidth="1"/>
    <col min="429" max="429" width="11.7109375" style="3" customWidth="1"/>
    <col min="430" max="430" width="12.7109375" style="3" bestFit="1" customWidth="1"/>
    <col min="431" max="431" width="13.5703125" style="3" customWidth="1"/>
    <col min="432" max="432" width="12.42578125" style="3" customWidth="1"/>
    <col min="433" max="680" width="9.140625" style="3"/>
    <col min="681" max="681" width="5.5703125" style="3" customWidth="1"/>
    <col min="682" max="682" width="50.7109375" style="3" customWidth="1"/>
    <col min="683" max="683" width="11.7109375" style="3" customWidth="1"/>
    <col min="684" max="684" width="12.7109375" style="3" bestFit="1" customWidth="1"/>
    <col min="685" max="685" width="11.7109375" style="3" customWidth="1"/>
    <col min="686" max="686" width="12.7109375" style="3" bestFit="1" customWidth="1"/>
    <col min="687" max="687" width="13.5703125" style="3" customWidth="1"/>
    <col min="688" max="688" width="12.42578125" style="3" customWidth="1"/>
    <col min="689" max="936" width="9.140625" style="3"/>
    <col min="937" max="937" width="5.5703125" style="3" customWidth="1"/>
    <col min="938" max="938" width="50.7109375" style="3" customWidth="1"/>
    <col min="939" max="939" width="11.7109375" style="3" customWidth="1"/>
    <col min="940" max="940" width="12.7109375" style="3" bestFit="1" customWidth="1"/>
    <col min="941" max="941" width="11.7109375" style="3" customWidth="1"/>
    <col min="942" max="942" width="12.7109375" style="3" bestFit="1" customWidth="1"/>
    <col min="943" max="943" width="13.5703125" style="3" customWidth="1"/>
    <col min="944" max="944" width="12.42578125" style="3" customWidth="1"/>
    <col min="945" max="1192" width="9.140625" style="3"/>
    <col min="1193" max="1193" width="5.5703125" style="3" customWidth="1"/>
    <col min="1194" max="1194" width="50.7109375" style="3" customWidth="1"/>
    <col min="1195" max="1195" width="11.7109375" style="3" customWidth="1"/>
    <col min="1196" max="1196" width="12.7109375" style="3" bestFit="1" customWidth="1"/>
    <col min="1197" max="1197" width="11.7109375" style="3" customWidth="1"/>
    <col min="1198" max="1198" width="12.7109375" style="3" bestFit="1" customWidth="1"/>
    <col min="1199" max="1199" width="13.5703125" style="3" customWidth="1"/>
    <col min="1200" max="1200" width="12.42578125" style="3" customWidth="1"/>
    <col min="1201" max="1448" width="9.140625" style="3"/>
    <col min="1449" max="1449" width="5.5703125" style="3" customWidth="1"/>
    <col min="1450" max="1450" width="50.7109375" style="3" customWidth="1"/>
    <col min="1451" max="1451" width="11.7109375" style="3" customWidth="1"/>
    <col min="1452" max="1452" width="12.7109375" style="3" bestFit="1" customWidth="1"/>
    <col min="1453" max="1453" width="11.7109375" style="3" customWidth="1"/>
    <col min="1454" max="1454" width="12.7109375" style="3" bestFit="1" customWidth="1"/>
    <col min="1455" max="1455" width="13.5703125" style="3" customWidth="1"/>
    <col min="1456" max="1456" width="12.42578125" style="3" customWidth="1"/>
    <col min="1457" max="1704" width="9.140625" style="3"/>
    <col min="1705" max="1705" width="5.5703125" style="3" customWidth="1"/>
    <col min="1706" max="1706" width="50.7109375" style="3" customWidth="1"/>
    <col min="1707" max="1707" width="11.7109375" style="3" customWidth="1"/>
    <col min="1708" max="1708" width="12.7109375" style="3" bestFit="1" customWidth="1"/>
    <col min="1709" max="1709" width="11.7109375" style="3" customWidth="1"/>
    <col min="1710" max="1710" width="12.7109375" style="3" bestFit="1" customWidth="1"/>
    <col min="1711" max="1711" width="13.5703125" style="3" customWidth="1"/>
    <col min="1712" max="1712" width="12.42578125" style="3" customWidth="1"/>
    <col min="1713" max="1960" width="9.140625" style="3"/>
    <col min="1961" max="1961" width="5.5703125" style="3" customWidth="1"/>
    <col min="1962" max="1962" width="50.7109375" style="3" customWidth="1"/>
    <col min="1963" max="1963" width="11.7109375" style="3" customWidth="1"/>
    <col min="1964" max="1964" width="12.7109375" style="3" bestFit="1" customWidth="1"/>
    <col min="1965" max="1965" width="11.7109375" style="3" customWidth="1"/>
    <col min="1966" max="1966" width="12.7109375" style="3" bestFit="1" customWidth="1"/>
    <col min="1967" max="1967" width="13.5703125" style="3" customWidth="1"/>
    <col min="1968" max="1968" width="12.42578125" style="3" customWidth="1"/>
    <col min="1969" max="2216" width="9.140625" style="3"/>
    <col min="2217" max="2217" width="5.5703125" style="3" customWidth="1"/>
    <col min="2218" max="2218" width="50.7109375" style="3" customWidth="1"/>
    <col min="2219" max="2219" width="11.7109375" style="3" customWidth="1"/>
    <col min="2220" max="2220" width="12.7109375" style="3" bestFit="1" customWidth="1"/>
    <col min="2221" max="2221" width="11.7109375" style="3" customWidth="1"/>
    <col min="2222" max="2222" width="12.7109375" style="3" bestFit="1" customWidth="1"/>
    <col min="2223" max="2223" width="13.5703125" style="3" customWidth="1"/>
    <col min="2224" max="2224" width="12.42578125" style="3" customWidth="1"/>
    <col min="2225" max="2472" width="9.140625" style="3"/>
    <col min="2473" max="2473" width="5.5703125" style="3" customWidth="1"/>
    <col min="2474" max="2474" width="50.7109375" style="3" customWidth="1"/>
    <col min="2475" max="2475" width="11.7109375" style="3" customWidth="1"/>
    <col min="2476" max="2476" width="12.7109375" style="3" bestFit="1" customWidth="1"/>
    <col min="2477" max="2477" width="11.7109375" style="3" customWidth="1"/>
    <col min="2478" max="2478" width="12.7109375" style="3" bestFit="1" customWidth="1"/>
    <col min="2479" max="2479" width="13.5703125" style="3" customWidth="1"/>
    <col min="2480" max="2480" width="12.42578125" style="3" customWidth="1"/>
    <col min="2481" max="2728" width="9.140625" style="3"/>
    <col min="2729" max="2729" width="5.5703125" style="3" customWidth="1"/>
    <col min="2730" max="2730" width="50.7109375" style="3" customWidth="1"/>
    <col min="2731" max="2731" width="11.7109375" style="3" customWidth="1"/>
    <col min="2732" max="2732" width="12.7109375" style="3" bestFit="1" customWidth="1"/>
    <col min="2733" max="2733" width="11.7109375" style="3" customWidth="1"/>
    <col min="2734" max="2734" width="12.7109375" style="3" bestFit="1" customWidth="1"/>
    <col min="2735" max="2735" width="13.5703125" style="3" customWidth="1"/>
    <col min="2736" max="2736" width="12.42578125" style="3" customWidth="1"/>
    <col min="2737" max="2984" width="9.140625" style="3"/>
    <col min="2985" max="2985" width="5.5703125" style="3" customWidth="1"/>
    <col min="2986" max="2986" width="50.7109375" style="3" customWidth="1"/>
    <col min="2987" max="2987" width="11.7109375" style="3" customWidth="1"/>
    <col min="2988" max="2988" width="12.7109375" style="3" bestFit="1" customWidth="1"/>
    <col min="2989" max="2989" width="11.7109375" style="3" customWidth="1"/>
    <col min="2990" max="2990" width="12.7109375" style="3" bestFit="1" customWidth="1"/>
    <col min="2991" max="2991" width="13.5703125" style="3" customWidth="1"/>
    <col min="2992" max="2992" width="12.42578125" style="3" customWidth="1"/>
    <col min="2993" max="3240" width="9.140625" style="3"/>
    <col min="3241" max="3241" width="5.5703125" style="3" customWidth="1"/>
    <col min="3242" max="3242" width="50.7109375" style="3" customWidth="1"/>
    <col min="3243" max="3243" width="11.7109375" style="3" customWidth="1"/>
    <col min="3244" max="3244" width="12.7109375" style="3" bestFit="1" customWidth="1"/>
    <col min="3245" max="3245" width="11.7109375" style="3" customWidth="1"/>
    <col min="3246" max="3246" width="12.7109375" style="3" bestFit="1" customWidth="1"/>
    <col min="3247" max="3247" width="13.5703125" style="3" customWidth="1"/>
    <col min="3248" max="3248" width="12.42578125" style="3" customWidth="1"/>
    <col min="3249" max="3496" width="9.140625" style="3"/>
    <col min="3497" max="3497" width="5.5703125" style="3" customWidth="1"/>
    <col min="3498" max="3498" width="50.7109375" style="3" customWidth="1"/>
    <col min="3499" max="3499" width="11.7109375" style="3" customWidth="1"/>
    <col min="3500" max="3500" width="12.7109375" style="3" bestFit="1" customWidth="1"/>
    <col min="3501" max="3501" width="11.7109375" style="3" customWidth="1"/>
    <col min="3502" max="3502" width="12.7109375" style="3" bestFit="1" customWidth="1"/>
    <col min="3503" max="3503" width="13.5703125" style="3" customWidth="1"/>
    <col min="3504" max="3504" width="12.42578125" style="3" customWidth="1"/>
    <col min="3505" max="3752" width="9.140625" style="3"/>
    <col min="3753" max="3753" width="5.5703125" style="3" customWidth="1"/>
    <col min="3754" max="3754" width="50.7109375" style="3" customWidth="1"/>
    <col min="3755" max="3755" width="11.7109375" style="3" customWidth="1"/>
    <col min="3756" max="3756" width="12.7109375" style="3" bestFit="1" customWidth="1"/>
    <col min="3757" max="3757" width="11.7109375" style="3" customWidth="1"/>
    <col min="3758" max="3758" width="12.7109375" style="3" bestFit="1" customWidth="1"/>
    <col min="3759" max="3759" width="13.5703125" style="3" customWidth="1"/>
    <col min="3760" max="3760" width="12.42578125" style="3" customWidth="1"/>
    <col min="3761" max="4008" width="9.140625" style="3"/>
    <col min="4009" max="4009" width="5.5703125" style="3" customWidth="1"/>
    <col min="4010" max="4010" width="50.7109375" style="3" customWidth="1"/>
    <col min="4011" max="4011" width="11.7109375" style="3" customWidth="1"/>
    <col min="4012" max="4012" width="12.7109375" style="3" bestFit="1" customWidth="1"/>
    <col min="4013" max="4013" width="11.7109375" style="3" customWidth="1"/>
    <col min="4014" max="4014" width="12.7109375" style="3" bestFit="1" customWidth="1"/>
    <col min="4015" max="4015" width="13.5703125" style="3" customWidth="1"/>
    <col min="4016" max="4016" width="12.42578125" style="3" customWidth="1"/>
    <col min="4017" max="4264" width="9.140625" style="3"/>
    <col min="4265" max="4265" width="5.5703125" style="3" customWidth="1"/>
    <col min="4266" max="4266" width="50.7109375" style="3" customWidth="1"/>
    <col min="4267" max="4267" width="11.7109375" style="3" customWidth="1"/>
    <col min="4268" max="4268" width="12.7109375" style="3" bestFit="1" customWidth="1"/>
    <col min="4269" max="4269" width="11.7109375" style="3" customWidth="1"/>
    <col min="4270" max="4270" width="12.7109375" style="3" bestFit="1" customWidth="1"/>
    <col min="4271" max="4271" width="13.5703125" style="3" customWidth="1"/>
    <col min="4272" max="4272" width="12.42578125" style="3" customWidth="1"/>
    <col min="4273" max="4520" width="9.140625" style="3"/>
    <col min="4521" max="4521" width="5.5703125" style="3" customWidth="1"/>
    <col min="4522" max="4522" width="50.7109375" style="3" customWidth="1"/>
    <col min="4523" max="4523" width="11.7109375" style="3" customWidth="1"/>
    <col min="4524" max="4524" width="12.7109375" style="3" bestFit="1" customWidth="1"/>
    <col min="4525" max="4525" width="11.7109375" style="3" customWidth="1"/>
    <col min="4526" max="4526" width="12.7109375" style="3" bestFit="1" customWidth="1"/>
    <col min="4527" max="4527" width="13.5703125" style="3" customWidth="1"/>
    <col min="4528" max="4528" width="12.42578125" style="3" customWidth="1"/>
    <col min="4529" max="4776" width="9.140625" style="3"/>
    <col min="4777" max="4777" width="5.5703125" style="3" customWidth="1"/>
    <col min="4778" max="4778" width="50.7109375" style="3" customWidth="1"/>
    <col min="4779" max="4779" width="11.7109375" style="3" customWidth="1"/>
    <col min="4780" max="4780" width="12.7109375" style="3" bestFit="1" customWidth="1"/>
    <col min="4781" max="4781" width="11.7109375" style="3" customWidth="1"/>
    <col min="4782" max="4782" width="12.7109375" style="3" bestFit="1" customWidth="1"/>
    <col min="4783" max="4783" width="13.5703125" style="3" customWidth="1"/>
    <col min="4784" max="4784" width="12.42578125" style="3" customWidth="1"/>
    <col min="4785" max="5032" width="9.140625" style="3"/>
    <col min="5033" max="5033" width="5.5703125" style="3" customWidth="1"/>
    <col min="5034" max="5034" width="50.7109375" style="3" customWidth="1"/>
    <col min="5035" max="5035" width="11.7109375" style="3" customWidth="1"/>
    <col min="5036" max="5036" width="12.7109375" style="3" bestFit="1" customWidth="1"/>
    <col min="5037" max="5037" width="11.7109375" style="3" customWidth="1"/>
    <col min="5038" max="5038" width="12.7109375" style="3" bestFit="1" customWidth="1"/>
    <col min="5039" max="5039" width="13.5703125" style="3" customWidth="1"/>
    <col min="5040" max="5040" width="12.42578125" style="3" customWidth="1"/>
    <col min="5041" max="5288" width="9.140625" style="3"/>
    <col min="5289" max="5289" width="5.5703125" style="3" customWidth="1"/>
    <col min="5290" max="5290" width="50.7109375" style="3" customWidth="1"/>
    <col min="5291" max="5291" width="11.7109375" style="3" customWidth="1"/>
    <col min="5292" max="5292" width="12.7109375" style="3" bestFit="1" customWidth="1"/>
    <col min="5293" max="5293" width="11.7109375" style="3" customWidth="1"/>
    <col min="5294" max="5294" width="12.7109375" style="3" bestFit="1" customWidth="1"/>
    <col min="5295" max="5295" width="13.5703125" style="3" customWidth="1"/>
    <col min="5296" max="5296" width="12.42578125" style="3" customWidth="1"/>
    <col min="5297" max="5544" width="9.140625" style="3"/>
    <col min="5545" max="5545" width="5.5703125" style="3" customWidth="1"/>
    <col min="5546" max="5546" width="50.7109375" style="3" customWidth="1"/>
    <col min="5547" max="5547" width="11.7109375" style="3" customWidth="1"/>
    <col min="5548" max="5548" width="12.7109375" style="3" bestFit="1" customWidth="1"/>
    <col min="5549" max="5549" width="11.7109375" style="3" customWidth="1"/>
    <col min="5550" max="5550" width="12.7109375" style="3" bestFit="1" customWidth="1"/>
    <col min="5551" max="5551" width="13.5703125" style="3" customWidth="1"/>
    <col min="5552" max="5552" width="12.42578125" style="3" customWidth="1"/>
    <col min="5553" max="5800" width="9.140625" style="3"/>
    <col min="5801" max="5801" width="5.5703125" style="3" customWidth="1"/>
    <col min="5802" max="5802" width="50.7109375" style="3" customWidth="1"/>
    <col min="5803" max="5803" width="11.7109375" style="3" customWidth="1"/>
    <col min="5804" max="5804" width="12.7109375" style="3" bestFit="1" customWidth="1"/>
    <col min="5805" max="5805" width="11.7109375" style="3" customWidth="1"/>
    <col min="5806" max="5806" width="12.7109375" style="3" bestFit="1" customWidth="1"/>
    <col min="5807" max="5807" width="13.5703125" style="3" customWidth="1"/>
    <col min="5808" max="5808" width="12.42578125" style="3" customWidth="1"/>
    <col min="5809" max="6056" width="9.140625" style="3"/>
    <col min="6057" max="6057" width="5.5703125" style="3" customWidth="1"/>
    <col min="6058" max="6058" width="50.7109375" style="3" customWidth="1"/>
    <col min="6059" max="6059" width="11.7109375" style="3" customWidth="1"/>
    <col min="6060" max="6060" width="12.7109375" style="3" bestFit="1" customWidth="1"/>
    <col min="6061" max="6061" width="11.7109375" style="3" customWidth="1"/>
    <col min="6062" max="6062" width="12.7109375" style="3" bestFit="1" customWidth="1"/>
    <col min="6063" max="6063" width="13.5703125" style="3" customWidth="1"/>
    <col min="6064" max="6064" width="12.42578125" style="3" customWidth="1"/>
    <col min="6065" max="6312" width="9.140625" style="3"/>
    <col min="6313" max="6313" width="5.5703125" style="3" customWidth="1"/>
    <col min="6314" max="6314" width="50.7109375" style="3" customWidth="1"/>
    <col min="6315" max="6315" width="11.7109375" style="3" customWidth="1"/>
    <col min="6316" max="6316" width="12.7109375" style="3" bestFit="1" customWidth="1"/>
    <col min="6317" max="6317" width="11.7109375" style="3" customWidth="1"/>
    <col min="6318" max="6318" width="12.7109375" style="3" bestFit="1" customWidth="1"/>
    <col min="6319" max="6319" width="13.5703125" style="3" customWidth="1"/>
    <col min="6320" max="6320" width="12.42578125" style="3" customWidth="1"/>
    <col min="6321" max="6568" width="9.140625" style="3"/>
    <col min="6569" max="6569" width="5.5703125" style="3" customWidth="1"/>
    <col min="6570" max="6570" width="50.7109375" style="3" customWidth="1"/>
    <col min="6571" max="6571" width="11.7109375" style="3" customWidth="1"/>
    <col min="6572" max="6572" width="12.7109375" style="3" bestFit="1" customWidth="1"/>
    <col min="6573" max="6573" width="11.7109375" style="3" customWidth="1"/>
    <col min="6574" max="6574" width="12.7109375" style="3" bestFit="1" customWidth="1"/>
    <col min="6575" max="6575" width="13.5703125" style="3" customWidth="1"/>
    <col min="6576" max="6576" width="12.42578125" style="3" customWidth="1"/>
    <col min="6577" max="6824" width="9.140625" style="3"/>
    <col min="6825" max="6825" width="5.5703125" style="3" customWidth="1"/>
    <col min="6826" max="6826" width="50.7109375" style="3" customWidth="1"/>
    <col min="6827" max="6827" width="11.7109375" style="3" customWidth="1"/>
    <col min="6828" max="6828" width="12.7109375" style="3" bestFit="1" customWidth="1"/>
    <col min="6829" max="6829" width="11.7109375" style="3" customWidth="1"/>
    <col min="6830" max="6830" width="12.7109375" style="3" bestFit="1" customWidth="1"/>
    <col min="6831" max="6831" width="13.5703125" style="3" customWidth="1"/>
    <col min="6832" max="6832" width="12.42578125" style="3" customWidth="1"/>
    <col min="6833" max="7080" width="9.140625" style="3"/>
    <col min="7081" max="7081" width="5.5703125" style="3" customWidth="1"/>
    <col min="7082" max="7082" width="50.7109375" style="3" customWidth="1"/>
    <col min="7083" max="7083" width="11.7109375" style="3" customWidth="1"/>
    <col min="7084" max="7084" width="12.7109375" style="3" bestFit="1" customWidth="1"/>
    <col min="7085" max="7085" width="11.7109375" style="3" customWidth="1"/>
    <col min="7086" max="7086" width="12.7109375" style="3" bestFit="1" customWidth="1"/>
    <col min="7087" max="7087" width="13.5703125" style="3" customWidth="1"/>
    <col min="7088" max="7088" width="12.42578125" style="3" customWidth="1"/>
    <col min="7089" max="7336" width="9.140625" style="3"/>
    <col min="7337" max="7337" width="5.5703125" style="3" customWidth="1"/>
    <col min="7338" max="7338" width="50.7109375" style="3" customWidth="1"/>
    <col min="7339" max="7339" width="11.7109375" style="3" customWidth="1"/>
    <col min="7340" max="7340" width="12.7109375" style="3" bestFit="1" customWidth="1"/>
    <col min="7341" max="7341" width="11.7109375" style="3" customWidth="1"/>
    <col min="7342" max="7342" width="12.7109375" style="3" bestFit="1" customWidth="1"/>
    <col min="7343" max="7343" width="13.5703125" style="3" customWidth="1"/>
    <col min="7344" max="7344" width="12.42578125" style="3" customWidth="1"/>
    <col min="7345" max="7592" width="9.140625" style="3"/>
    <col min="7593" max="7593" width="5.5703125" style="3" customWidth="1"/>
    <col min="7594" max="7594" width="50.7109375" style="3" customWidth="1"/>
    <col min="7595" max="7595" width="11.7109375" style="3" customWidth="1"/>
    <col min="7596" max="7596" width="12.7109375" style="3" bestFit="1" customWidth="1"/>
    <col min="7597" max="7597" width="11.7109375" style="3" customWidth="1"/>
    <col min="7598" max="7598" width="12.7109375" style="3" bestFit="1" customWidth="1"/>
    <col min="7599" max="7599" width="13.5703125" style="3" customWidth="1"/>
    <col min="7600" max="7600" width="12.42578125" style="3" customWidth="1"/>
    <col min="7601" max="7848" width="9.140625" style="3"/>
    <col min="7849" max="7849" width="5.5703125" style="3" customWidth="1"/>
    <col min="7850" max="7850" width="50.7109375" style="3" customWidth="1"/>
    <col min="7851" max="7851" width="11.7109375" style="3" customWidth="1"/>
    <col min="7852" max="7852" width="12.7109375" style="3" bestFit="1" customWidth="1"/>
    <col min="7853" max="7853" width="11.7109375" style="3" customWidth="1"/>
    <col min="7854" max="7854" width="12.7109375" style="3" bestFit="1" customWidth="1"/>
    <col min="7855" max="7855" width="13.5703125" style="3" customWidth="1"/>
    <col min="7856" max="7856" width="12.42578125" style="3" customWidth="1"/>
    <col min="7857" max="8104" width="9.140625" style="3"/>
    <col min="8105" max="8105" width="5.5703125" style="3" customWidth="1"/>
    <col min="8106" max="8106" width="50.7109375" style="3" customWidth="1"/>
    <col min="8107" max="8107" width="11.7109375" style="3" customWidth="1"/>
    <col min="8108" max="8108" width="12.7109375" style="3" bestFit="1" customWidth="1"/>
    <col min="8109" max="8109" width="11.7109375" style="3" customWidth="1"/>
    <col min="8110" max="8110" width="12.7109375" style="3" bestFit="1" customWidth="1"/>
    <col min="8111" max="8111" width="13.5703125" style="3" customWidth="1"/>
    <col min="8112" max="8112" width="12.42578125" style="3" customWidth="1"/>
    <col min="8113" max="8360" width="9.140625" style="3"/>
    <col min="8361" max="8361" width="5.5703125" style="3" customWidth="1"/>
    <col min="8362" max="8362" width="50.7109375" style="3" customWidth="1"/>
    <col min="8363" max="8363" width="11.7109375" style="3" customWidth="1"/>
    <col min="8364" max="8364" width="12.7109375" style="3" bestFit="1" customWidth="1"/>
    <col min="8365" max="8365" width="11.7109375" style="3" customWidth="1"/>
    <col min="8366" max="8366" width="12.7109375" style="3" bestFit="1" customWidth="1"/>
    <col min="8367" max="8367" width="13.5703125" style="3" customWidth="1"/>
    <col min="8368" max="8368" width="12.42578125" style="3" customWidth="1"/>
    <col min="8369" max="8616" width="9.140625" style="3"/>
    <col min="8617" max="8617" width="5.5703125" style="3" customWidth="1"/>
    <col min="8618" max="8618" width="50.7109375" style="3" customWidth="1"/>
    <col min="8619" max="8619" width="11.7109375" style="3" customWidth="1"/>
    <col min="8620" max="8620" width="12.7109375" style="3" bestFit="1" customWidth="1"/>
    <col min="8621" max="8621" width="11.7109375" style="3" customWidth="1"/>
    <col min="8622" max="8622" width="12.7109375" style="3" bestFit="1" customWidth="1"/>
    <col min="8623" max="8623" width="13.5703125" style="3" customWidth="1"/>
    <col min="8624" max="8624" width="12.42578125" style="3" customWidth="1"/>
    <col min="8625" max="8872" width="9.140625" style="3"/>
    <col min="8873" max="8873" width="5.5703125" style="3" customWidth="1"/>
    <col min="8874" max="8874" width="50.7109375" style="3" customWidth="1"/>
    <col min="8875" max="8875" width="11.7109375" style="3" customWidth="1"/>
    <col min="8876" max="8876" width="12.7109375" style="3" bestFit="1" customWidth="1"/>
    <col min="8877" max="8877" width="11.7109375" style="3" customWidth="1"/>
    <col min="8878" max="8878" width="12.7109375" style="3" bestFit="1" customWidth="1"/>
    <col min="8879" max="8879" width="13.5703125" style="3" customWidth="1"/>
    <col min="8880" max="8880" width="12.42578125" style="3" customWidth="1"/>
    <col min="8881" max="9128" width="9.140625" style="3"/>
    <col min="9129" max="9129" width="5.5703125" style="3" customWidth="1"/>
    <col min="9130" max="9130" width="50.7109375" style="3" customWidth="1"/>
    <col min="9131" max="9131" width="11.7109375" style="3" customWidth="1"/>
    <col min="9132" max="9132" width="12.7109375" style="3" bestFit="1" customWidth="1"/>
    <col min="9133" max="9133" width="11.7109375" style="3" customWidth="1"/>
    <col min="9134" max="9134" width="12.7109375" style="3" bestFit="1" customWidth="1"/>
    <col min="9135" max="9135" width="13.5703125" style="3" customWidth="1"/>
    <col min="9136" max="9136" width="12.42578125" style="3" customWidth="1"/>
    <col min="9137" max="9384" width="9.140625" style="3"/>
    <col min="9385" max="9385" width="5.5703125" style="3" customWidth="1"/>
    <col min="9386" max="9386" width="50.7109375" style="3" customWidth="1"/>
    <col min="9387" max="9387" width="11.7109375" style="3" customWidth="1"/>
    <col min="9388" max="9388" width="12.7109375" style="3" bestFit="1" customWidth="1"/>
    <col min="9389" max="9389" width="11.7109375" style="3" customWidth="1"/>
    <col min="9390" max="9390" width="12.7109375" style="3" bestFit="1" customWidth="1"/>
    <col min="9391" max="9391" width="13.5703125" style="3" customWidth="1"/>
    <col min="9392" max="9392" width="12.42578125" style="3" customWidth="1"/>
    <col min="9393" max="9640" width="9.140625" style="3"/>
    <col min="9641" max="9641" width="5.5703125" style="3" customWidth="1"/>
    <col min="9642" max="9642" width="50.7109375" style="3" customWidth="1"/>
    <col min="9643" max="9643" width="11.7109375" style="3" customWidth="1"/>
    <col min="9644" max="9644" width="12.7109375" style="3" bestFit="1" customWidth="1"/>
    <col min="9645" max="9645" width="11.7109375" style="3" customWidth="1"/>
    <col min="9646" max="9646" width="12.7109375" style="3" bestFit="1" customWidth="1"/>
    <col min="9647" max="9647" width="13.5703125" style="3" customWidth="1"/>
    <col min="9648" max="9648" width="12.42578125" style="3" customWidth="1"/>
    <col min="9649" max="9896" width="9.140625" style="3"/>
    <col min="9897" max="9897" width="5.5703125" style="3" customWidth="1"/>
    <col min="9898" max="9898" width="50.7109375" style="3" customWidth="1"/>
    <col min="9899" max="9899" width="11.7109375" style="3" customWidth="1"/>
    <col min="9900" max="9900" width="12.7109375" style="3" bestFit="1" customWidth="1"/>
    <col min="9901" max="9901" width="11.7109375" style="3" customWidth="1"/>
    <col min="9902" max="9902" width="12.7109375" style="3" bestFit="1" customWidth="1"/>
    <col min="9903" max="9903" width="13.5703125" style="3" customWidth="1"/>
    <col min="9904" max="9904" width="12.42578125" style="3" customWidth="1"/>
    <col min="9905" max="10152" width="9.140625" style="3"/>
    <col min="10153" max="10153" width="5.5703125" style="3" customWidth="1"/>
    <col min="10154" max="10154" width="50.7109375" style="3" customWidth="1"/>
    <col min="10155" max="10155" width="11.7109375" style="3" customWidth="1"/>
    <col min="10156" max="10156" width="12.7109375" style="3" bestFit="1" customWidth="1"/>
    <col min="10157" max="10157" width="11.7109375" style="3" customWidth="1"/>
    <col min="10158" max="10158" width="12.7109375" style="3" bestFit="1" customWidth="1"/>
    <col min="10159" max="10159" width="13.5703125" style="3" customWidth="1"/>
    <col min="10160" max="10160" width="12.42578125" style="3" customWidth="1"/>
    <col min="10161" max="10408" width="9.140625" style="3"/>
    <col min="10409" max="10409" width="5.5703125" style="3" customWidth="1"/>
    <col min="10410" max="10410" width="50.7109375" style="3" customWidth="1"/>
    <col min="10411" max="10411" width="11.7109375" style="3" customWidth="1"/>
    <col min="10412" max="10412" width="12.7109375" style="3" bestFit="1" customWidth="1"/>
    <col min="10413" max="10413" width="11.7109375" style="3" customWidth="1"/>
    <col min="10414" max="10414" width="12.7109375" style="3" bestFit="1" customWidth="1"/>
    <col min="10415" max="10415" width="13.5703125" style="3" customWidth="1"/>
    <col min="10416" max="10416" width="12.42578125" style="3" customWidth="1"/>
    <col min="10417" max="10664" width="9.140625" style="3"/>
    <col min="10665" max="10665" width="5.5703125" style="3" customWidth="1"/>
    <col min="10666" max="10666" width="50.7109375" style="3" customWidth="1"/>
    <col min="10667" max="10667" width="11.7109375" style="3" customWidth="1"/>
    <col min="10668" max="10668" width="12.7109375" style="3" bestFit="1" customWidth="1"/>
    <col min="10669" max="10669" width="11.7109375" style="3" customWidth="1"/>
    <col min="10670" max="10670" width="12.7109375" style="3" bestFit="1" customWidth="1"/>
    <col min="10671" max="10671" width="13.5703125" style="3" customWidth="1"/>
    <col min="10672" max="10672" width="12.42578125" style="3" customWidth="1"/>
    <col min="10673" max="10920" width="9.140625" style="3"/>
    <col min="10921" max="10921" width="5.5703125" style="3" customWidth="1"/>
    <col min="10922" max="10922" width="50.7109375" style="3" customWidth="1"/>
    <col min="10923" max="10923" width="11.7109375" style="3" customWidth="1"/>
    <col min="10924" max="10924" width="12.7109375" style="3" bestFit="1" customWidth="1"/>
    <col min="10925" max="10925" width="11.7109375" style="3" customWidth="1"/>
    <col min="10926" max="10926" width="12.7109375" style="3" bestFit="1" customWidth="1"/>
    <col min="10927" max="10927" width="13.5703125" style="3" customWidth="1"/>
    <col min="10928" max="10928" width="12.42578125" style="3" customWidth="1"/>
    <col min="10929" max="11176" width="9.140625" style="3"/>
    <col min="11177" max="11177" width="5.5703125" style="3" customWidth="1"/>
    <col min="11178" max="11178" width="50.7109375" style="3" customWidth="1"/>
    <col min="11179" max="11179" width="11.7109375" style="3" customWidth="1"/>
    <col min="11180" max="11180" width="12.7109375" style="3" bestFit="1" customWidth="1"/>
    <col min="11181" max="11181" width="11.7109375" style="3" customWidth="1"/>
    <col min="11182" max="11182" width="12.7109375" style="3" bestFit="1" customWidth="1"/>
    <col min="11183" max="11183" width="13.5703125" style="3" customWidth="1"/>
    <col min="11184" max="11184" width="12.42578125" style="3" customWidth="1"/>
    <col min="11185" max="11432" width="9.140625" style="3"/>
    <col min="11433" max="11433" width="5.5703125" style="3" customWidth="1"/>
    <col min="11434" max="11434" width="50.7109375" style="3" customWidth="1"/>
    <col min="11435" max="11435" width="11.7109375" style="3" customWidth="1"/>
    <col min="11436" max="11436" width="12.7109375" style="3" bestFit="1" customWidth="1"/>
    <col min="11437" max="11437" width="11.7109375" style="3" customWidth="1"/>
    <col min="11438" max="11438" width="12.7109375" style="3" bestFit="1" customWidth="1"/>
    <col min="11439" max="11439" width="13.5703125" style="3" customWidth="1"/>
    <col min="11440" max="11440" width="12.42578125" style="3" customWidth="1"/>
    <col min="11441" max="11688" width="9.140625" style="3"/>
    <col min="11689" max="11689" width="5.5703125" style="3" customWidth="1"/>
    <col min="11690" max="11690" width="50.7109375" style="3" customWidth="1"/>
    <col min="11691" max="11691" width="11.7109375" style="3" customWidth="1"/>
    <col min="11692" max="11692" width="12.7109375" style="3" bestFit="1" customWidth="1"/>
    <col min="11693" max="11693" width="11.7109375" style="3" customWidth="1"/>
    <col min="11694" max="11694" width="12.7109375" style="3" bestFit="1" customWidth="1"/>
    <col min="11695" max="11695" width="13.5703125" style="3" customWidth="1"/>
    <col min="11696" max="11696" width="12.42578125" style="3" customWidth="1"/>
    <col min="11697" max="11944" width="9.140625" style="3"/>
    <col min="11945" max="11945" width="5.5703125" style="3" customWidth="1"/>
    <col min="11946" max="11946" width="50.7109375" style="3" customWidth="1"/>
    <col min="11947" max="11947" width="11.7109375" style="3" customWidth="1"/>
    <col min="11948" max="11948" width="12.7109375" style="3" bestFit="1" customWidth="1"/>
    <col min="11949" max="11949" width="11.7109375" style="3" customWidth="1"/>
    <col min="11950" max="11950" width="12.7109375" style="3" bestFit="1" customWidth="1"/>
    <col min="11951" max="11951" width="13.5703125" style="3" customWidth="1"/>
    <col min="11952" max="11952" width="12.42578125" style="3" customWidth="1"/>
    <col min="11953" max="12200" width="9.140625" style="3"/>
    <col min="12201" max="12201" width="5.5703125" style="3" customWidth="1"/>
    <col min="12202" max="12202" width="50.7109375" style="3" customWidth="1"/>
    <col min="12203" max="12203" width="11.7109375" style="3" customWidth="1"/>
    <col min="12204" max="12204" width="12.7109375" style="3" bestFit="1" customWidth="1"/>
    <col min="12205" max="12205" width="11.7109375" style="3" customWidth="1"/>
    <col min="12206" max="12206" width="12.7109375" style="3" bestFit="1" customWidth="1"/>
    <col min="12207" max="12207" width="13.5703125" style="3" customWidth="1"/>
    <col min="12208" max="12208" width="12.42578125" style="3" customWidth="1"/>
    <col min="12209" max="12456" width="9.140625" style="3"/>
    <col min="12457" max="12457" width="5.5703125" style="3" customWidth="1"/>
    <col min="12458" max="12458" width="50.7109375" style="3" customWidth="1"/>
    <col min="12459" max="12459" width="11.7109375" style="3" customWidth="1"/>
    <col min="12460" max="12460" width="12.7109375" style="3" bestFit="1" customWidth="1"/>
    <col min="12461" max="12461" width="11.7109375" style="3" customWidth="1"/>
    <col min="12462" max="12462" width="12.7109375" style="3" bestFit="1" customWidth="1"/>
    <col min="12463" max="12463" width="13.5703125" style="3" customWidth="1"/>
    <col min="12464" max="12464" width="12.42578125" style="3" customWidth="1"/>
    <col min="12465" max="12712" width="9.140625" style="3"/>
    <col min="12713" max="12713" width="5.5703125" style="3" customWidth="1"/>
    <col min="12714" max="12714" width="50.7109375" style="3" customWidth="1"/>
    <col min="12715" max="12715" width="11.7109375" style="3" customWidth="1"/>
    <col min="12716" max="12716" width="12.7109375" style="3" bestFit="1" customWidth="1"/>
    <col min="12717" max="12717" width="11.7109375" style="3" customWidth="1"/>
    <col min="12718" max="12718" width="12.7109375" style="3" bestFit="1" customWidth="1"/>
    <col min="12719" max="12719" width="13.5703125" style="3" customWidth="1"/>
    <col min="12720" max="12720" width="12.42578125" style="3" customWidth="1"/>
    <col min="12721" max="12968" width="9.140625" style="3"/>
    <col min="12969" max="12969" width="5.5703125" style="3" customWidth="1"/>
    <col min="12970" max="12970" width="50.7109375" style="3" customWidth="1"/>
    <col min="12971" max="12971" width="11.7109375" style="3" customWidth="1"/>
    <col min="12972" max="12972" width="12.7109375" style="3" bestFit="1" customWidth="1"/>
    <col min="12973" max="12973" width="11.7109375" style="3" customWidth="1"/>
    <col min="12974" max="12974" width="12.7109375" style="3" bestFit="1" customWidth="1"/>
    <col min="12975" max="12975" width="13.5703125" style="3" customWidth="1"/>
    <col min="12976" max="12976" width="12.42578125" style="3" customWidth="1"/>
    <col min="12977" max="13224" width="9.140625" style="3"/>
    <col min="13225" max="13225" width="5.5703125" style="3" customWidth="1"/>
    <col min="13226" max="13226" width="50.7109375" style="3" customWidth="1"/>
    <col min="13227" max="13227" width="11.7109375" style="3" customWidth="1"/>
    <col min="13228" max="13228" width="12.7109375" style="3" bestFit="1" customWidth="1"/>
    <col min="13229" max="13229" width="11.7109375" style="3" customWidth="1"/>
    <col min="13230" max="13230" width="12.7109375" style="3" bestFit="1" customWidth="1"/>
    <col min="13231" max="13231" width="13.5703125" style="3" customWidth="1"/>
    <col min="13232" max="13232" width="12.42578125" style="3" customWidth="1"/>
    <col min="13233" max="13480" width="9.140625" style="3"/>
    <col min="13481" max="13481" width="5.5703125" style="3" customWidth="1"/>
    <col min="13482" max="13482" width="50.7109375" style="3" customWidth="1"/>
    <col min="13483" max="13483" width="11.7109375" style="3" customWidth="1"/>
    <col min="13484" max="13484" width="12.7109375" style="3" bestFit="1" customWidth="1"/>
    <col min="13485" max="13485" width="11.7109375" style="3" customWidth="1"/>
    <col min="13486" max="13486" width="12.7109375" style="3" bestFit="1" customWidth="1"/>
    <col min="13487" max="13487" width="13.5703125" style="3" customWidth="1"/>
    <col min="13488" max="13488" width="12.42578125" style="3" customWidth="1"/>
    <col min="13489" max="13736" width="9.140625" style="3"/>
    <col min="13737" max="13737" width="5.5703125" style="3" customWidth="1"/>
    <col min="13738" max="13738" width="50.7109375" style="3" customWidth="1"/>
    <col min="13739" max="13739" width="11.7109375" style="3" customWidth="1"/>
    <col min="13740" max="13740" width="12.7109375" style="3" bestFit="1" customWidth="1"/>
    <col min="13741" max="13741" width="11.7109375" style="3" customWidth="1"/>
    <col min="13742" max="13742" width="12.7109375" style="3" bestFit="1" customWidth="1"/>
    <col min="13743" max="13743" width="13.5703125" style="3" customWidth="1"/>
    <col min="13744" max="13744" width="12.42578125" style="3" customWidth="1"/>
    <col min="13745" max="13992" width="9.140625" style="3"/>
    <col min="13993" max="13993" width="5.5703125" style="3" customWidth="1"/>
    <col min="13994" max="13994" width="50.7109375" style="3" customWidth="1"/>
    <col min="13995" max="13995" width="11.7109375" style="3" customWidth="1"/>
    <col min="13996" max="13996" width="12.7109375" style="3" bestFit="1" customWidth="1"/>
    <col min="13997" max="13997" width="11.7109375" style="3" customWidth="1"/>
    <col min="13998" max="13998" width="12.7109375" style="3" bestFit="1" customWidth="1"/>
    <col min="13999" max="13999" width="13.5703125" style="3" customWidth="1"/>
    <col min="14000" max="14000" width="12.42578125" style="3" customWidth="1"/>
    <col min="14001" max="14248" width="9.140625" style="3"/>
    <col min="14249" max="14249" width="5.5703125" style="3" customWidth="1"/>
    <col min="14250" max="14250" width="50.7109375" style="3" customWidth="1"/>
    <col min="14251" max="14251" width="11.7109375" style="3" customWidth="1"/>
    <col min="14252" max="14252" width="12.7109375" style="3" bestFit="1" customWidth="1"/>
    <col min="14253" max="14253" width="11.7109375" style="3" customWidth="1"/>
    <col min="14254" max="14254" width="12.7109375" style="3" bestFit="1" customWidth="1"/>
    <col min="14255" max="14255" width="13.5703125" style="3" customWidth="1"/>
    <col min="14256" max="14256" width="12.42578125" style="3" customWidth="1"/>
    <col min="14257" max="14504" width="9.140625" style="3"/>
    <col min="14505" max="14505" width="5.5703125" style="3" customWidth="1"/>
    <col min="14506" max="14506" width="50.7109375" style="3" customWidth="1"/>
    <col min="14507" max="14507" width="11.7109375" style="3" customWidth="1"/>
    <col min="14508" max="14508" width="12.7109375" style="3" bestFit="1" customWidth="1"/>
    <col min="14509" max="14509" width="11.7109375" style="3" customWidth="1"/>
    <col min="14510" max="14510" width="12.7109375" style="3" bestFit="1" customWidth="1"/>
    <col min="14511" max="14511" width="13.5703125" style="3" customWidth="1"/>
    <col min="14512" max="14512" width="12.42578125" style="3" customWidth="1"/>
    <col min="14513" max="14760" width="9.140625" style="3"/>
    <col min="14761" max="14761" width="5.5703125" style="3" customWidth="1"/>
    <col min="14762" max="14762" width="50.7109375" style="3" customWidth="1"/>
    <col min="14763" max="14763" width="11.7109375" style="3" customWidth="1"/>
    <col min="14764" max="14764" width="12.7109375" style="3" bestFit="1" customWidth="1"/>
    <col min="14765" max="14765" width="11.7109375" style="3" customWidth="1"/>
    <col min="14766" max="14766" width="12.7109375" style="3" bestFit="1" customWidth="1"/>
    <col min="14767" max="14767" width="13.5703125" style="3" customWidth="1"/>
    <col min="14768" max="14768" width="12.42578125" style="3" customWidth="1"/>
    <col min="14769" max="15016" width="9.140625" style="3"/>
    <col min="15017" max="15017" width="5.5703125" style="3" customWidth="1"/>
    <col min="15018" max="15018" width="50.7109375" style="3" customWidth="1"/>
    <col min="15019" max="15019" width="11.7109375" style="3" customWidth="1"/>
    <col min="15020" max="15020" width="12.7109375" style="3" bestFit="1" customWidth="1"/>
    <col min="15021" max="15021" width="11.7109375" style="3" customWidth="1"/>
    <col min="15022" max="15022" width="12.7109375" style="3" bestFit="1" customWidth="1"/>
    <col min="15023" max="15023" width="13.5703125" style="3" customWidth="1"/>
    <col min="15024" max="15024" width="12.42578125" style="3" customWidth="1"/>
    <col min="15025" max="15272" width="9.140625" style="3"/>
    <col min="15273" max="15273" width="5.5703125" style="3" customWidth="1"/>
    <col min="15274" max="15274" width="50.7109375" style="3" customWidth="1"/>
    <col min="15275" max="15275" width="11.7109375" style="3" customWidth="1"/>
    <col min="15276" max="15276" width="12.7109375" style="3" bestFit="1" customWidth="1"/>
    <col min="15277" max="15277" width="11.7109375" style="3" customWidth="1"/>
    <col min="15278" max="15278" width="12.7109375" style="3" bestFit="1" customWidth="1"/>
    <col min="15279" max="15279" width="13.5703125" style="3" customWidth="1"/>
    <col min="15280" max="15280" width="12.42578125" style="3" customWidth="1"/>
    <col min="15281" max="15528" width="9.140625" style="3"/>
    <col min="15529" max="15529" width="5.5703125" style="3" customWidth="1"/>
    <col min="15530" max="15530" width="50.7109375" style="3" customWidth="1"/>
    <col min="15531" max="15531" width="11.7109375" style="3" customWidth="1"/>
    <col min="15532" max="15532" width="12.7109375" style="3" bestFit="1" customWidth="1"/>
    <col min="15533" max="15533" width="11.7109375" style="3" customWidth="1"/>
    <col min="15534" max="15534" width="12.7109375" style="3" bestFit="1" customWidth="1"/>
    <col min="15535" max="15535" width="13.5703125" style="3" customWidth="1"/>
    <col min="15536" max="15536" width="12.42578125" style="3" customWidth="1"/>
    <col min="15537" max="15784" width="9.140625" style="3"/>
    <col min="15785" max="15785" width="5.5703125" style="3" customWidth="1"/>
    <col min="15786" max="15786" width="50.7109375" style="3" customWidth="1"/>
    <col min="15787" max="15787" width="11.7109375" style="3" customWidth="1"/>
    <col min="15788" max="15788" width="12.7109375" style="3" bestFit="1" customWidth="1"/>
    <col min="15789" max="15789" width="11.7109375" style="3" customWidth="1"/>
    <col min="15790" max="15790" width="12.7109375" style="3" bestFit="1" customWidth="1"/>
    <col min="15791" max="15791" width="13.5703125" style="3" customWidth="1"/>
    <col min="15792" max="15792" width="12.42578125" style="3" customWidth="1"/>
    <col min="15793" max="16040" width="9.140625" style="3"/>
    <col min="16041" max="16041" width="5.5703125" style="3" customWidth="1"/>
    <col min="16042" max="16042" width="50.7109375" style="3" customWidth="1"/>
    <col min="16043" max="16043" width="11.7109375" style="3" customWidth="1"/>
    <col min="16044" max="16044" width="12.7109375" style="3" bestFit="1" customWidth="1"/>
    <col min="16045" max="16045" width="11.7109375" style="3" customWidth="1"/>
    <col min="16046" max="16046" width="12.7109375" style="3" bestFit="1" customWidth="1"/>
    <col min="16047" max="16047" width="13.5703125" style="3" customWidth="1"/>
    <col min="16048" max="16048" width="12.42578125" style="3" customWidth="1"/>
    <col min="16049" max="16384" width="9.140625" style="3"/>
  </cols>
  <sheetData>
    <row r="1" spans="1:43" x14ac:dyDescent="0.25">
      <c r="E1" s="14">
        <v>1</v>
      </c>
      <c r="G1" s="14">
        <v>2</v>
      </c>
      <c r="I1" s="14">
        <v>3</v>
      </c>
      <c r="K1" s="14">
        <v>4</v>
      </c>
      <c r="M1" s="14">
        <v>5</v>
      </c>
      <c r="O1" s="14">
        <v>6</v>
      </c>
      <c r="Q1" s="14">
        <v>7</v>
      </c>
      <c r="S1" s="14">
        <v>8</v>
      </c>
      <c r="U1" s="14">
        <v>9</v>
      </c>
      <c r="W1" s="14">
        <v>10</v>
      </c>
      <c r="Y1" s="14">
        <v>11</v>
      </c>
      <c r="AA1" s="14">
        <v>12</v>
      </c>
      <c r="AC1" s="14">
        <v>13</v>
      </c>
      <c r="AE1" s="14">
        <v>14</v>
      </c>
      <c r="AG1" s="14">
        <v>15</v>
      </c>
      <c r="AI1" s="14">
        <v>16</v>
      </c>
      <c r="AK1" s="14">
        <v>17</v>
      </c>
      <c r="AM1" s="14">
        <v>18</v>
      </c>
      <c r="AO1" s="14">
        <v>19</v>
      </c>
      <c r="AQ1" s="14">
        <v>20</v>
      </c>
    </row>
    <row r="2" spans="1:43" s="20" customFormat="1" x14ac:dyDescent="0.25">
      <c r="A2" s="19">
        <v>0</v>
      </c>
      <c r="B2" s="19"/>
      <c r="C2" s="30"/>
      <c r="D2" s="34" t="s">
        <v>55</v>
      </c>
      <c r="E2" s="34"/>
      <c r="F2" s="36" t="s">
        <v>56</v>
      </c>
      <c r="G2" s="36"/>
      <c r="H2" s="36" t="s">
        <v>57</v>
      </c>
      <c r="I2" s="36"/>
      <c r="J2" s="36" t="s">
        <v>58</v>
      </c>
      <c r="K2" s="36"/>
      <c r="L2" s="36" t="s">
        <v>76</v>
      </c>
      <c r="M2" s="36"/>
      <c r="N2" s="36" t="s">
        <v>59</v>
      </c>
      <c r="O2" s="36"/>
      <c r="P2" s="36" t="s">
        <v>60</v>
      </c>
      <c r="Q2" s="36"/>
      <c r="R2" s="36" t="s">
        <v>61</v>
      </c>
      <c r="S2" s="36"/>
      <c r="T2" s="37" t="s">
        <v>62</v>
      </c>
      <c r="U2" s="38"/>
      <c r="V2" s="36" t="s">
        <v>69</v>
      </c>
      <c r="W2" s="36"/>
      <c r="X2" s="36" t="s">
        <v>63</v>
      </c>
      <c r="Y2" s="36"/>
      <c r="Z2" s="34" t="s">
        <v>64</v>
      </c>
      <c r="AA2" s="34"/>
      <c r="AB2" s="34" t="s">
        <v>65</v>
      </c>
      <c r="AC2" s="34"/>
      <c r="AD2" s="34" t="s">
        <v>66</v>
      </c>
      <c r="AE2" s="34"/>
      <c r="AF2" s="36" t="s">
        <v>67</v>
      </c>
      <c r="AG2" s="36"/>
      <c r="AH2" s="36" t="s">
        <v>77</v>
      </c>
      <c r="AI2" s="36"/>
      <c r="AJ2" s="36" t="s">
        <v>78</v>
      </c>
      <c r="AK2" s="36"/>
      <c r="AL2" s="36" t="s">
        <v>80</v>
      </c>
      <c r="AM2" s="36"/>
      <c r="AN2" s="36" t="s">
        <v>79</v>
      </c>
      <c r="AO2" s="36"/>
      <c r="AP2" s="34" t="s">
        <v>81</v>
      </c>
      <c r="AQ2" s="34"/>
    </row>
    <row r="3" spans="1:43" s="18" customFormat="1" ht="26.25" x14ac:dyDescent="0.25">
      <c r="A3" s="16" t="s">
        <v>0</v>
      </c>
      <c r="B3" s="16" t="s">
        <v>1</v>
      </c>
      <c r="C3" s="27">
        <v>2017</v>
      </c>
      <c r="D3" s="17" t="s">
        <v>52</v>
      </c>
      <c r="E3" s="21" t="s">
        <v>53</v>
      </c>
      <c r="F3" s="17" t="s">
        <v>52</v>
      </c>
      <c r="G3" s="21" t="s">
        <v>53</v>
      </c>
      <c r="H3" s="17" t="s">
        <v>52</v>
      </c>
      <c r="I3" s="21" t="s">
        <v>53</v>
      </c>
      <c r="J3" s="17" t="s">
        <v>52</v>
      </c>
      <c r="K3" s="21" t="s">
        <v>53</v>
      </c>
      <c r="L3" s="17" t="s">
        <v>52</v>
      </c>
      <c r="M3" s="21" t="s">
        <v>53</v>
      </c>
      <c r="N3" s="17" t="s">
        <v>52</v>
      </c>
      <c r="O3" s="21" t="s">
        <v>53</v>
      </c>
      <c r="P3" s="17" t="s">
        <v>52</v>
      </c>
      <c r="Q3" s="21" t="s">
        <v>53</v>
      </c>
      <c r="R3" s="17" t="s">
        <v>52</v>
      </c>
      <c r="S3" s="21" t="s">
        <v>53</v>
      </c>
      <c r="T3" s="17" t="s">
        <v>52</v>
      </c>
      <c r="U3" s="21" t="s">
        <v>53</v>
      </c>
      <c r="V3" s="17" t="s">
        <v>52</v>
      </c>
      <c r="W3" s="21" t="s">
        <v>53</v>
      </c>
      <c r="X3" s="17" t="s">
        <v>52</v>
      </c>
      <c r="Y3" s="21" t="s">
        <v>53</v>
      </c>
      <c r="Z3" s="17" t="s">
        <v>52</v>
      </c>
      <c r="AA3" s="21" t="s">
        <v>53</v>
      </c>
      <c r="AB3" s="17" t="s">
        <v>52</v>
      </c>
      <c r="AC3" s="21" t="s">
        <v>53</v>
      </c>
      <c r="AD3" s="17" t="s">
        <v>52</v>
      </c>
      <c r="AE3" s="21" t="s">
        <v>53</v>
      </c>
      <c r="AF3" s="17" t="s">
        <v>52</v>
      </c>
      <c r="AG3" s="21" t="s">
        <v>53</v>
      </c>
      <c r="AH3" s="17" t="s">
        <v>52</v>
      </c>
      <c r="AI3" s="21" t="s">
        <v>53</v>
      </c>
      <c r="AJ3" s="17" t="s">
        <v>52</v>
      </c>
      <c r="AK3" s="21" t="s">
        <v>53</v>
      </c>
      <c r="AL3" s="17" t="s">
        <v>52</v>
      </c>
      <c r="AM3" s="21" t="s">
        <v>53</v>
      </c>
      <c r="AN3" s="17" t="s">
        <v>52</v>
      </c>
      <c r="AO3" s="21" t="s">
        <v>53</v>
      </c>
      <c r="AP3" s="17" t="s">
        <v>52</v>
      </c>
      <c r="AQ3" s="21" t="s">
        <v>53</v>
      </c>
    </row>
    <row r="4" spans="1:43" ht="42" x14ac:dyDescent="0.35">
      <c r="A4" s="15"/>
      <c r="B4" s="1" t="s">
        <v>2</v>
      </c>
      <c r="C4" s="2"/>
      <c r="D4" s="15"/>
      <c r="E4" s="22"/>
      <c r="F4" s="15"/>
      <c r="G4" s="22"/>
      <c r="H4" s="15"/>
      <c r="I4" s="22"/>
      <c r="J4" s="15"/>
      <c r="K4" s="22"/>
      <c r="L4" s="15"/>
      <c r="M4" s="22"/>
      <c r="N4" s="15"/>
      <c r="O4" s="22"/>
      <c r="P4" s="15"/>
      <c r="Q4" s="22"/>
      <c r="R4" s="15"/>
      <c r="S4" s="22"/>
      <c r="T4" s="15"/>
      <c r="U4" s="22"/>
      <c r="V4" s="15"/>
      <c r="W4" s="22"/>
      <c r="X4" s="15"/>
      <c r="Y4" s="22"/>
      <c r="Z4" s="15"/>
      <c r="AA4" s="22"/>
      <c r="AB4" s="15"/>
      <c r="AC4" s="22"/>
      <c r="AD4" s="15"/>
      <c r="AE4" s="22"/>
      <c r="AF4" s="15"/>
      <c r="AG4" s="22"/>
      <c r="AH4" s="15"/>
      <c r="AI4" s="22"/>
      <c r="AJ4" s="15"/>
      <c r="AK4" s="22"/>
      <c r="AL4" s="15"/>
      <c r="AM4" s="22"/>
      <c r="AN4" s="15"/>
      <c r="AO4" s="22"/>
      <c r="AP4" s="15"/>
      <c r="AQ4" s="22"/>
    </row>
    <row r="5" spans="1:43" ht="37.5" x14ac:dyDescent="0.3">
      <c r="A5" s="15"/>
      <c r="B5" s="4" t="s">
        <v>3</v>
      </c>
      <c r="C5" s="2"/>
      <c r="D5" s="15"/>
      <c r="E5" s="22"/>
      <c r="F5" s="15"/>
      <c r="G5" s="22"/>
      <c r="H5" s="15"/>
      <c r="I5" s="22"/>
      <c r="J5" s="15"/>
      <c r="K5" s="22"/>
      <c r="L5" s="15"/>
      <c r="M5" s="22"/>
      <c r="N5" s="15"/>
      <c r="O5" s="22"/>
      <c r="P5" s="15"/>
      <c r="Q5" s="22"/>
      <c r="R5" s="15"/>
      <c r="S5" s="22"/>
      <c r="T5" s="15"/>
      <c r="U5" s="22"/>
      <c r="V5" s="15"/>
      <c r="W5" s="22"/>
      <c r="X5" s="15"/>
      <c r="Y5" s="22"/>
      <c r="Z5" s="15"/>
      <c r="AA5" s="22"/>
      <c r="AB5" s="15"/>
      <c r="AC5" s="22"/>
      <c r="AD5" s="15"/>
      <c r="AE5" s="22"/>
      <c r="AF5" s="15"/>
      <c r="AG5" s="22"/>
      <c r="AH5" s="15"/>
      <c r="AI5" s="22"/>
      <c r="AJ5" s="15"/>
      <c r="AK5" s="22"/>
      <c r="AL5" s="15"/>
      <c r="AM5" s="22"/>
      <c r="AN5" s="15"/>
      <c r="AO5" s="22"/>
      <c r="AP5" s="15"/>
      <c r="AQ5" s="22"/>
    </row>
    <row r="6" spans="1:43" ht="15.75" x14ac:dyDescent="0.25">
      <c r="A6" s="15"/>
      <c r="B6" s="5" t="s">
        <v>4</v>
      </c>
      <c r="C6" s="2"/>
      <c r="D6" s="15"/>
      <c r="E6" s="22"/>
      <c r="F6" s="15"/>
      <c r="G6" s="22"/>
      <c r="H6" s="15"/>
      <c r="I6" s="22"/>
      <c r="J6" s="15"/>
      <c r="K6" s="22"/>
      <c r="L6" s="15"/>
      <c r="M6" s="22"/>
      <c r="N6" s="15"/>
      <c r="O6" s="22"/>
      <c r="P6" s="15"/>
      <c r="Q6" s="22"/>
      <c r="R6" s="15"/>
      <c r="S6" s="22"/>
      <c r="T6" s="15"/>
      <c r="U6" s="22"/>
      <c r="V6" s="15"/>
      <c r="W6" s="22"/>
      <c r="X6" s="15"/>
      <c r="Y6" s="22"/>
      <c r="Z6" s="15"/>
      <c r="AA6" s="22"/>
      <c r="AB6" s="15"/>
      <c r="AC6" s="22"/>
      <c r="AD6" s="15"/>
      <c r="AE6" s="22"/>
      <c r="AF6" s="15"/>
      <c r="AG6" s="22"/>
      <c r="AH6" s="15"/>
      <c r="AI6" s="22"/>
      <c r="AJ6" s="15"/>
      <c r="AK6" s="22"/>
      <c r="AL6" s="15"/>
      <c r="AM6" s="22"/>
      <c r="AN6" s="15"/>
      <c r="AO6" s="22"/>
      <c r="AP6" s="15"/>
      <c r="AQ6" s="22"/>
    </row>
    <row r="7" spans="1:43" x14ac:dyDescent="0.25">
      <c r="A7" s="15">
        <v>1</v>
      </c>
      <c r="B7" s="6" t="s">
        <v>5</v>
      </c>
      <c r="C7" s="2">
        <v>161.41999999999999</v>
      </c>
      <c r="D7" s="15">
        <v>0</v>
      </c>
      <c r="E7" s="23">
        <f t="shared" ref="E7:E15" si="0">C7*D7</f>
        <v>0</v>
      </c>
      <c r="F7" s="15">
        <v>0</v>
      </c>
      <c r="G7" s="23">
        <f t="shared" ref="G7:G15" si="1">C7*F7</f>
        <v>0</v>
      </c>
      <c r="H7" s="15">
        <v>1</v>
      </c>
      <c r="I7" s="23">
        <f t="shared" ref="I7:I15" si="2">C7*H7</f>
        <v>161.41999999999999</v>
      </c>
      <c r="J7" s="15">
        <v>1</v>
      </c>
      <c r="K7" s="23">
        <f t="shared" ref="K7:K15" si="3">C7*J7</f>
        <v>161.41999999999999</v>
      </c>
      <c r="L7" s="15">
        <v>1</v>
      </c>
      <c r="M7" s="23">
        <f t="shared" ref="M7:M15" si="4">L7*C7</f>
        <v>161.41999999999999</v>
      </c>
      <c r="N7" s="15">
        <v>1</v>
      </c>
      <c r="O7" s="23">
        <f t="shared" ref="O7:O15" si="5">C7*N7</f>
        <v>161.41999999999999</v>
      </c>
      <c r="P7" s="15">
        <v>2</v>
      </c>
      <c r="Q7" s="23">
        <f t="shared" ref="Q7:Q15" si="6">P7*C7</f>
        <v>322.83999999999997</v>
      </c>
      <c r="R7" s="15">
        <v>1</v>
      </c>
      <c r="S7" s="23">
        <f t="shared" ref="S7:S15" si="7">C7*R7</f>
        <v>161.41999999999999</v>
      </c>
      <c r="T7" s="31">
        <v>1</v>
      </c>
      <c r="U7" s="23">
        <f t="shared" ref="U7:U15" si="8">C7*T7</f>
        <v>161.41999999999999</v>
      </c>
      <c r="V7" s="15">
        <v>1</v>
      </c>
      <c r="W7" s="23">
        <f t="shared" ref="W7:W15" si="9">C7*V7</f>
        <v>161.41999999999999</v>
      </c>
      <c r="X7" s="32">
        <v>1</v>
      </c>
      <c r="Y7" s="23">
        <f t="shared" ref="Y7:Y15" si="10">C7*X7</f>
        <v>161.41999999999999</v>
      </c>
      <c r="Z7" s="15">
        <v>1</v>
      </c>
      <c r="AA7" s="23">
        <f t="shared" ref="AA7:AA15" si="11">Z7*C7</f>
        <v>161.41999999999999</v>
      </c>
      <c r="AB7" s="15">
        <v>1</v>
      </c>
      <c r="AC7" s="23">
        <f t="shared" ref="AC7:AC15" si="12">AB7*C7</f>
        <v>161.41999999999999</v>
      </c>
      <c r="AD7" s="15">
        <v>1</v>
      </c>
      <c r="AE7" s="23">
        <f t="shared" ref="AE7:AE15" si="13">AD7*C7</f>
        <v>161.41999999999999</v>
      </c>
      <c r="AF7" s="31">
        <v>3</v>
      </c>
      <c r="AG7" s="23">
        <f t="shared" ref="AG7:AG15" si="14">AF7*C7</f>
        <v>484.26</v>
      </c>
      <c r="AH7" s="15">
        <v>1</v>
      </c>
      <c r="AI7" s="23">
        <f t="shared" ref="AI7:AI15" si="15">AH7*C7</f>
        <v>161.41999999999999</v>
      </c>
      <c r="AJ7" s="15">
        <v>2</v>
      </c>
      <c r="AK7" s="23">
        <f t="shared" ref="AK7:AK15" si="16">AJ7*C7</f>
        <v>322.83999999999997</v>
      </c>
      <c r="AL7" s="15">
        <v>0</v>
      </c>
      <c r="AM7" s="23">
        <f t="shared" ref="AM7:AM15" si="17">AL7*C7</f>
        <v>0</v>
      </c>
      <c r="AN7" s="31">
        <v>1</v>
      </c>
      <c r="AO7" s="23">
        <f t="shared" ref="AO7:AO15" si="18">AN7*C7</f>
        <v>161.41999999999999</v>
      </c>
      <c r="AP7" s="15">
        <v>0</v>
      </c>
      <c r="AQ7" s="23">
        <f t="shared" ref="AQ7:AQ15" si="19">AP7*C7</f>
        <v>0</v>
      </c>
    </row>
    <row r="8" spans="1:43" x14ac:dyDescent="0.25">
      <c r="A8" s="15">
        <v>2</v>
      </c>
      <c r="B8" s="6" t="s">
        <v>6</v>
      </c>
      <c r="C8" s="2">
        <v>160.16999999999999</v>
      </c>
      <c r="D8" s="15">
        <v>0</v>
      </c>
      <c r="E8" s="23">
        <f t="shared" si="0"/>
        <v>0</v>
      </c>
      <c r="F8" s="15">
        <v>0</v>
      </c>
      <c r="G8" s="23">
        <f t="shared" si="1"/>
        <v>0</v>
      </c>
      <c r="H8" s="15">
        <v>1</v>
      </c>
      <c r="I8" s="23">
        <f t="shared" si="2"/>
        <v>160.16999999999999</v>
      </c>
      <c r="J8" s="15">
        <v>1</v>
      </c>
      <c r="K8" s="23">
        <f t="shared" si="3"/>
        <v>160.16999999999999</v>
      </c>
      <c r="L8" s="15">
        <v>1</v>
      </c>
      <c r="M8" s="23">
        <f t="shared" si="4"/>
        <v>160.16999999999999</v>
      </c>
      <c r="N8" s="15">
        <v>1</v>
      </c>
      <c r="O8" s="23">
        <f t="shared" si="5"/>
        <v>160.16999999999999</v>
      </c>
      <c r="P8" s="15">
        <v>2</v>
      </c>
      <c r="Q8" s="23">
        <f t="shared" si="6"/>
        <v>320.33999999999997</v>
      </c>
      <c r="R8" s="15">
        <v>1</v>
      </c>
      <c r="S8" s="23">
        <f t="shared" si="7"/>
        <v>160.16999999999999</v>
      </c>
      <c r="T8" s="31">
        <v>1</v>
      </c>
      <c r="U8" s="23">
        <f t="shared" si="8"/>
        <v>160.16999999999999</v>
      </c>
      <c r="V8" s="15">
        <v>1</v>
      </c>
      <c r="W8" s="23">
        <f t="shared" si="9"/>
        <v>160.16999999999999</v>
      </c>
      <c r="X8" s="32">
        <v>1</v>
      </c>
      <c r="Y8" s="23">
        <f t="shared" si="10"/>
        <v>160.16999999999999</v>
      </c>
      <c r="Z8" s="15">
        <v>1</v>
      </c>
      <c r="AA8" s="23">
        <f t="shared" si="11"/>
        <v>160.16999999999999</v>
      </c>
      <c r="AB8" s="15">
        <v>1</v>
      </c>
      <c r="AC8" s="23">
        <f t="shared" si="12"/>
        <v>160.16999999999999</v>
      </c>
      <c r="AD8" s="15">
        <v>1</v>
      </c>
      <c r="AE8" s="23">
        <f t="shared" si="13"/>
        <v>160.16999999999999</v>
      </c>
      <c r="AF8" s="31">
        <v>3</v>
      </c>
      <c r="AG8" s="23">
        <f t="shared" si="14"/>
        <v>480.51</v>
      </c>
      <c r="AH8" s="15">
        <v>1</v>
      </c>
      <c r="AI8" s="23">
        <f t="shared" si="15"/>
        <v>160.16999999999999</v>
      </c>
      <c r="AJ8" s="15">
        <v>2</v>
      </c>
      <c r="AK8" s="23">
        <f t="shared" si="16"/>
        <v>320.33999999999997</v>
      </c>
      <c r="AL8" s="15">
        <v>0</v>
      </c>
      <c r="AM8" s="23">
        <f t="shared" si="17"/>
        <v>0</v>
      </c>
      <c r="AN8" s="31">
        <v>1</v>
      </c>
      <c r="AO8" s="23">
        <f t="shared" si="18"/>
        <v>160.16999999999999</v>
      </c>
      <c r="AP8" s="15">
        <v>0</v>
      </c>
      <c r="AQ8" s="23">
        <f t="shared" si="19"/>
        <v>0</v>
      </c>
    </row>
    <row r="9" spans="1:43" x14ac:dyDescent="0.25">
      <c r="A9" s="15">
        <v>3</v>
      </c>
      <c r="B9" s="6" t="s">
        <v>7</v>
      </c>
      <c r="C9" s="2">
        <v>162.70000000000002</v>
      </c>
      <c r="D9" s="15">
        <v>0</v>
      </c>
      <c r="E9" s="23">
        <f t="shared" si="0"/>
        <v>0</v>
      </c>
      <c r="F9" s="15">
        <v>0</v>
      </c>
      <c r="G9" s="23">
        <f t="shared" si="1"/>
        <v>0</v>
      </c>
      <c r="H9" s="15">
        <v>1</v>
      </c>
      <c r="I9" s="23">
        <f t="shared" si="2"/>
        <v>162.70000000000002</v>
      </c>
      <c r="J9" s="15">
        <v>1</v>
      </c>
      <c r="K9" s="23">
        <f t="shared" si="3"/>
        <v>162.70000000000002</v>
      </c>
      <c r="L9" s="15">
        <v>1</v>
      </c>
      <c r="M9" s="23">
        <f t="shared" si="4"/>
        <v>162.70000000000002</v>
      </c>
      <c r="N9" s="15">
        <v>1</v>
      </c>
      <c r="O9" s="23">
        <f t="shared" si="5"/>
        <v>162.70000000000002</v>
      </c>
      <c r="P9" s="15">
        <v>2</v>
      </c>
      <c r="Q9" s="23">
        <f t="shared" si="6"/>
        <v>325.40000000000003</v>
      </c>
      <c r="R9" s="15">
        <v>1</v>
      </c>
      <c r="S9" s="23">
        <f t="shared" si="7"/>
        <v>162.70000000000002</v>
      </c>
      <c r="T9" s="31">
        <v>1</v>
      </c>
      <c r="U9" s="23">
        <f t="shared" si="8"/>
        <v>162.70000000000002</v>
      </c>
      <c r="V9" s="15">
        <v>1</v>
      </c>
      <c r="W9" s="23">
        <f t="shared" si="9"/>
        <v>162.70000000000002</v>
      </c>
      <c r="X9" s="32">
        <v>1</v>
      </c>
      <c r="Y9" s="23">
        <f t="shared" si="10"/>
        <v>162.70000000000002</v>
      </c>
      <c r="Z9" s="15">
        <v>1</v>
      </c>
      <c r="AA9" s="23">
        <f t="shared" si="11"/>
        <v>162.70000000000002</v>
      </c>
      <c r="AB9" s="15">
        <v>1</v>
      </c>
      <c r="AC9" s="23">
        <f t="shared" si="12"/>
        <v>162.70000000000002</v>
      </c>
      <c r="AD9" s="15">
        <v>1</v>
      </c>
      <c r="AE9" s="23">
        <f t="shared" si="13"/>
        <v>162.70000000000002</v>
      </c>
      <c r="AF9" s="31">
        <v>3</v>
      </c>
      <c r="AG9" s="23">
        <f t="shared" si="14"/>
        <v>488.1</v>
      </c>
      <c r="AH9" s="15">
        <v>1</v>
      </c>
      <c r="AI9" s="23">
        <f t="shared" si="15"/>
        <v>162.70000000000002</v>
      </c>
      <c r="AJ9" s="15">
        <v>2</v>
      </c>
      <c r="AK9" s="23">
        <f t="shared" si="16"/>
        <v>325.40000000000003</v>
      </c>
      <c r="AL9" s="15">
        <v>0</v>
      </c>
      <c r="AM9" s="23">
        <f t="shared" si="17"/>
        <v>0</v>
      </c>
      <c r="AN9" s="31">
        <v>1</v>
      </c>
      <c r="AO9" s="23">
        <f t="shared" si="18"/>
        <v>162.70000000000002</v>
      </c>
      <c r="AP9" s="15">
        <v>0</v>
      </c>
      <c r="AQ9" s="23">
        <f t="shared" si="19"/>
        <v>0</v>
      </c>
    </row>
    <row r="10" spans="1:43" x14ac:dyDescent="0.25">
      <c r="A10" s="15">
        <v>4</v>
      </c>
      <c r="B10" s="6" t="s">
        <v>8</v>
      </c>
      <c r="C10" s="2">
        <v>172.75</v>
      </c>
      <c r="D10" s="15">
        <v>0</v>
      </c>
      <c r="E10" s="23">
        <f t="shared" si="0"/>
        <v>0</v>
      </c>
      <c r="F10" s="15">
        <v>0</v>
      </c>
      <c r="G10" s="23">
        <f t="shared" si="1"/>
        <v>0</v>
      </c>
      <c r="H10" s="15">
        <v>1</v>
      </c>
      <c r="I10" s="23">
        <f t="shared" si="2"/>
        <v>172.75</v>
      </c>
      <c r="J10" s="15">
        <v>1</v>
      </c>
      <c r="K10" s="23">
        <f t="shared" si="3"/>
        <v>172.75</v>
      </c>
      <c r="L10" s="15">
        <v>1</v>
      </c>
      <c r="M10" s="23">
        <f t="shared" si="4"/>
        <v>172.75</v>
      </c>
      <c r="N10" s="15">
        <v>1</v>
      </c>
      <c r="O10" s="23">
        <f t="shared" si="5"/>
        <v>172.75</v>
      </c>
      <c r="P10" s="15">
        <v>2</v>
      </c>
      <c r="Q10" s="23">
        <f t="shared" si="6"/>
        <v>345.5</v>
      </c>
      <c r="R10" s="15">
        <v>1</v>
      </c>
      <c r="S10" s="23">
        <f t="shared" si="7"/>
        <v>172.75</v>
      </c>
      <c r="T10" s="31">
        <v>1</v>
      </c>
      <c r="U10" s="23">
        <f t="shared" si="8"/>
        <v>172.75</v>
      </c>
      <c r="V10" s="15">
        <v>1</v>
      </c>
      <c r="W10" s="23">
        <f t="shared" si="9"/>
        <v>172.75</v>
      </c>
      <c r="X10" s="32">
        <v>1</v>
      </c>
      <c r="Y10" s="23">
        <f t="shared" si="10"/>
        <v>172.75</v>
      </c>
      <c r="Z10" s="15">
        <v>1</v>
      </c>
      <c r="AA10" s="23">
        <f t="shared" si="11"/>
        <v>172.75</v>
      </c>
      <c r="AB10" s="15">
        <v>1</v>
      </c>
      <c r="AC10" s="23">
        <f t="shared" si="12"/>
        <v>172.75</v>
      </c>
      <c r="AD10" s="15">
        <v>1</v>
      </c>
      <c r="AE10" s="23">
        <f t="shared" si="13"/>
        <v>172.75</v>
      </c>
      <c r="AF10" s="31">
        <v>3</v>
      </c>
      <c r="AG10" s="23">
        <f t="shared" si="14"/>
        <v>518.25</v>
      </c>
      <c r="AH10" s="15">
        <v>1</v>
      </c>
      <c r="AI10" s="23">
        <f t="shared" si="15"/>
        <v>172.75</v>
      </c>
      <c r="AJ10" s="15">
        <v>2</v>
      </c>
      <c r="AK10" s="23">
        <f t="shared" si="16"/>
        <v>345.5</v>
      </c>
      <c r="AL10" s="15">
        <v>0</v>
      </c>
      <c r="AM10" s="23">
        <f t="shared" si="17"/>
        <v>0</v>
      </c>
      <c r="AN10" s="31">
        <v>1</v>
      </c>
      <c r="AO10" s="23">
        <f t="shared" si="18"/>
        <v>172.75</v>
      </c>
      <c r="AP10" s="15">
        <v>0</v>
      </c>
      <c r="AQ10" s="23">
        <f t="shared" si="19"/>
        <v>0</v>
      </c>
    </row>
    <row r="11" spans="1:43" x14ac:dyDescent="0.25">
      <c r="A11" s="15">
        <v>5</v>
      </c>
      <c r="B11" s="6" t="s">
        <v>9</v>
      </c>
      <c r="C11" s="2">
        <v>472.83</v>
      </c>
      <c r="D11" s="15">
        <v>0</v>
      </c>
      <c r="E11" s="23">
        <f t="shared" si="0"/>
        <v>0</v>
      </c>
      <c r="F11" s="15">
        <v>0</v>
      </c>
      <c r="G11" s="23">
        <f t="shared" si="1"/>
        <v>0</v>
      </c>
      <c r="H11" s="15">
        <v>1</v>
      </c>
      <c r="I11" s="23">
        <f t="shared" si="2"/>
        <v>472.83</v>
      </c>
      <c r="J11" s="15">
        <v>1</v>
      </c>
      <c r="K11" s="23">
        <f t="shared" si="3"/>
        <v>472.83</v>
      </c>
      <c r="L11" s="15">
        <v>1</v>
      </c>
      <c r="M11" s="23">
        <f t="shared" si="4"/>
        <v>472.83</v>
      </c>
      <c r="N11" s="15">
        <v>1</v>
      </c>
      <c r="O11" s="23">
        <f t="shared" si="5"/>
        <v>472.83</v>
      </c>
      <c r="P11" s="15">
        <v>2</v>
      </c>
      <c r="Q11" s="23">
        <f t="shared" si="6"/>
        <v>945.66</v>
      </c>
      <c r="R11" s="15">
        <v>1</v>
      </c>
      <c r="S11" s="23">
        <f t="shared" si="7"/>
        <v>472.83</v>
      </c>
      <c r="T11" s="31">
        <v>1</v>
      </c>
      <c r="U11" s="23">
        <f t="shared" si="8"/>
        <v>472.83</v>
      </c>
      <c r="V11" s="15">
        <v>1</v>
      </c>
      <c r="W11" s="23">
        <f t="shared" si="9"/>
        <v>472.83</v>
      </c>
      <c r="X11" s="32">
        <v>1</v>
      </c>
      <c r="Y11" s="23">
        <f t="shared" si="10"/>
        <v>472.83</v>
      </c>
      <c r="Z11" s="15">
        <v>1</v>
      </c>
      <c r="AA11" s="23">
        <f t="shared" si="11"/>
        <v>472.83</v>
      </c>
      <c r="AB11" s="15">
        <v>1</v>
      </c>
      <c r="AC11" s="23">
        <f t="shared" si="12"/>
        <v>472.83</v>
      </c>
      <c r="AD11" s="15">
        <v>1</v>
      </c>
      <c r="AE11" s="23">
        <f t="shared" si="13"/>
        <v>472.83</v>
      </c>
      <c r="AF11" s="31">
        <v>3</v>
      </c>
      <c r="AG11" s="23">
        <f t="shared" si="14"/>
        <v>1418.49</v>
      </c>
      <c r="AH11" s="15">
        <v>1</v>
      </c>
      <c r="AI11" s="23">
        <f t="shared" si="15"/>
        <v>472.83</v>
      </c>
      <c r="AJ11" s="15">
        <v>2</v>
      </c>
      <c r="AK11" s="23">
        <f t="shared" si="16"/>
        <v>945.66</v>
      </c>
      <c r="AL11" s="15">
        <v>0</v>
      </c>
      <c r="AM11" s="23">
        <f t="shared" si="17"/>
        <v>0</v>
      </c>
      <c r="AN11" s="31">
        <v>1</v>
      </c>
      <c r="AO11" s="23">
        <f t="shared" si="18"/>
        <v>472.83</v>
      </c>
      <c r="AP11" s="15">
        <v>0</v>
      </c>
      <c r="AQ11" s="23">
        <f t="shared" si="19"/>
        <v>0</v>
      </c>
    </row>
    <row r="12" spans="1:43" ht="15.75" x14ac:dyDescent="0.25">
      <c r="A12" s="15"/>
      <c r="B12" s="7" t="s">
        <v>10</v>
      </c>
      <c r="C12" s="2"/>
      <c r="D12" s="15"/>
      <c r="E12" s="23">
        <f t="shared" si="0"/>
        <v>0</v>
      </c>
      <c r="F12" s="15"/>
      <c r="G12" s="23">
        <f t="shared" si="1"/>
        <v>0</v>
      </c>
      <c r="H12" s="15"/>
      <c r="I12" s="23">
        <f t="shared" si="2"/>
        <v>0</v>
      </c>
      <c r="J12" s="15"/>
      <c r="K12" s="23">
        <f t="shared" si="3"/>
        <v>0</v>
      </c>
      <c r="L12" s="15"/>
      <c r="M12" s="23">
        <f t="shared" si="4"/>
        <v>0</v>
      </c>
      <c r="N12" s="15"/>
      <c r="O12" s="23">
        <f t="shared" si="5"/>
        <v>0</v>
      </c>
      <c r="P12" s="15"/>
      <c r="Q12" s="23">
        <f t="shared" si="6"/>
        <v>0</v>
      </c>
      <c r="R12" s="15"/>
      <c r="S12" s="23">
        <f t="shared" si="7"/>
        <v>0</v>
      </c>
      <c r="T12" s="31"/>
      <c r="U12" s="23">
        <f t="shared" si="8"/>
        <v>0</v>
      </c>
      <c r="V12" s="15"/>
      <c r="W12" s="23">
        <f t="shared" si="9"/>
        <v>0</v>
      </c>
      <c r="X12" s="32"/>
      <c r="Y12" s="23">
        <f t="shared" si="10"/>
        <v>0</v>
      </c>
      <c r="Z12" s="15"/>
      <c r="AA12" s="23">
        <f t="shared" si="11"/>
        <v>0</v>
      </c>
      <c r="AB12" s="15"/>
      <c r="AC12" s="23">
        <f t="shared" si="12"/>
        <v>0</v>
      </c>
      <c r="AD12" s="15"/>
      <c r="AE12" s="23">
        <f t="shared" si="13"/>
        <v>0</v>
      </c>
      <c r="AF12" s="31">
        <v>0</v>
      </c>
      <c r="AG12" s="23">
        <f t="shared" si="14"/>
        <v>0</v>
      </c>
      <c r="AH12" s="15"/>
      <c r="AI12" s="23">
        <f t="shared" si="15"/>
        <v>0</v>
      </c>
      <c r="AJ12" s="15"/>
      <c r="AK12" s="23">
        <f t="shared" si="16"/>
        <v>0</v>
      </c>
      <c r="AL12" s="15"/>
      <c r="AM12" s="23">
        <f t="shared" si="17"/>
        <v>0</v>
      </c>
      <c r="AN12" s="31"/>
      <c r="AO12" s="23">
        <f t="shared" si="18"/>
        <v>0</v>
      </c>
      <c r="AP12" s="15"/>
      <c r="AQ12" s="23">
        <f t="shared" si="19"/>
        <v>0</v>
      </c>
    </row>
    <row r="13" spans="1:43" x14ac:dyDescent="0.25">
      <c r="A13" s="15">
        <v>6</v>
      </c>
      <c r="B13" s="6" t="s">
        <v>11</v>
      </c>
      <c r="C13" s="2">
        <v>526.01</v>
      </c>
      <c r="D13" s="15">
        <v>2</v>
      </c>
      <c r="E13" s="23">
        <f t="shared" si="0"/>
        <v>1052.02</v>
      </c>
      <c r="F13" s="15">
        <v>2</v>
      </c>
      <c r="G13" s="23">
        <f t="shared" si="1"/>
        <v>1052.02</v>
      </c>
      <c r="H13" s="15">
        <v>2</v>
      </c>
      <c r="I13" s="23">
        <f t="shared" si="2"/>
        <v>1052.02</v>
      </c>
      <c r="J13" s="15">
        <v>1</v>
      </c>
      <c r="K13" s="23">
        <f t="shared" si="3"/>
        <v>526.01</v>
      </c>
      <c r="L13" s="15">
        <v>2</v>
      </c>
      <c r="M13" s="23">
        <f t="shared" si="4"/>
        <v>1052.02</v>
      </c>
      <c r="N13" s="15">
        <v>2</v>
      </c>
      <c r="O13" s="23">
        <f t="shared" si="5"/>
        <v>1052.02</v>
      </c>
      <c r="P13" s="15">
        <v>2</v>
      </c>
      <c r="Q13" s="23">
        <f t="shared" si="6"/>
        <v>1052.02</v>
      </c>
      <c r="R13" s="15">
        <v>2</v>
      </c>
      <c r="S13" s="23">
        <f t="shared" si="7"/>
        <v>1052.02</v>
      </c>
      <c r="T13" s="31">
        <v>1</v>
      </c>
      <c r="U13" s="23">
        <f t="shared" si="8"/>
        <v>526.01</v>
      </c>
      <c r="V13" s="15">
        <v>2</v>
      </c>
      <c r="W13" s="23">
        <f t="shared" si="9"/>
        <v>1052.02</v>
      </c>
      <c r="X13" s="32">
        <v>2</v>
      </c>
      <c r="Y13" s="23">
        <f t="shared" si="10"/>
        <v>1052.02</v>
      </c>
      <c r="Z13" s="15">
        <v>2</v>
      </c>
      <c r="AA13" s="23">
        <f t="shared" si="11"/>
        <v>1052.02</v>
      </c>
      <c r="AB13" s="15">
        <v>2</v>
      </c>
      <c r="AC13" s="23">
        <f t="shared" si="12"/>
        <v>1052.02</v>
      </c>
      <c r="AD13" s="15">
        <v>2</v>
      </c>
      <c r="AE13" s="23">
        <f t="shared" si="13"/>
        <v>1052.02</v>
      </c>
      <c r="AF13" s="31">
        <v>6</v>
      </c>
      <c r="AG13" s="23">
        <f t="shared" si="14"/>
        <v>3156.06</v>
      </c>
      <c r="AH13" s="15">
        <v>2</v>
      </c>
      <c r="AI13" s="23">
        <f t="shared" si="15"/>
        <v>1052.02</v>
      </c>
      <c r="AJ13" s="15">
        <v>4</v>
      </c>
      <c r="AK13" s="23">
        <f t="shared" si="16"/>
        <v>2104.04</v>
      </c>
      <c r="AL13" s="15">
        <v>1</v>
      </c>
      <c r="AM13" s="23">
        <f t="shared" si="17"/>
        <v>526.01</v>
      </c>
      <c r="AN13" s="31">
        <v>2</v>
      </c>
      <c r="AO13" s="23">
        <f t="shared" si="18"/>
        <v>1052.02</v>
      </c>
      <c r="AP13" s="15">
        <v>1</v>
      </c>
      <c r="AQ13" s="23">
        <f t="shared" si="19"/>
        <v>526.01</v>
      </c>
    </row>
    <row r="14" spans="1:43" ht="15.75" x14ac:dyDescent="0.25">
      <c r="A14" s="15"/>
      <c r="B14" s="7" t="s">
        <v>12</v>
      </c>
      <c r="C14" s="2"/>
      <c r="D14" s="15"/>
      <c r="E14" s="23">
        <f t="shared" si="0"/>
        <v>0</v>
      </c>
      <c r="F14" s="15"/>
      <c r="G14" s="23">
        <f t="shared" si="1"/>
        <v>0</v>
      </c>
      <c r="H14" s="15"/>
      <c r="I14" s="23">
        <f t="shared" si="2"/>
        <v>0</v>
      </c>
      <c r="J14" s="15"/>
      <c r="K14" s="23">
        <f t="shared" si="3"/>
        <v>0</v>
      </c>
      <c r="L14" s="15"/>
      <c r="M14" s="23">
        <f t="shared" si="4"/>
        <v>0</v>
      </c>
      <c r="N14" s="15"/>
      <c r="O14" s="23">
        <f t="shared" si="5"/>
        <v>0</v>
      </c>
      <c r="P14" s="15"/>
      <c r="Q14" s="23">
        <f t="shared" si="6"/>
        <v>0</v>
      </c>
      <c r="R14" s="15"/>
      <c r="S14" s="23">
        <f t="shared" si="7"/>
        <v>0</v>
      </c>
      <c r="T14" s="31"/>
      <c r="U14" s="23">
        <f t="shared" si="8"/>
        <v>0</v>
      </c>
      <c r="V14" s="15"/>
      <c r="W14" s="23">
        <f t="shared" si="9"/>
        <v>0</v>
      </c>
      <c r="X14" s="32"/>
      <c r="Y14" s="23">
        <f t="shared" si="10"/>
        <v>0</v>
      </c>
      <c r="Z14" s="15"/>
      <c r="AA14" s="23">
        <f t="shared" si="11"/>
        <v>0</v>
      </c>
      <c r="AB14" s="15"/>
      <c r="AC14" s="23">
        <f t="shared" si="12"/>
        <v>0</v>
      </c>
      <c r="AD14" s="15"/>
      <c r="AE14" s="23">
        <f t="shared" si="13"/>
        <v>0</v>
      </c>
      <c r="AF14" s="31">
        <v>0</v>
      </c>
      <c r="AG14" s="23">
        <f t="shared" si="14"/>
        <v>0</v>
      </c>
      <c r="AH14" s="15"/>
      <c r="AI14" s="23">
        <f t="shared" si="15"/>
        <v>0</v>
      </c>
      <c r="AJ14" s="15"/>
      <c r="AK14" s="23">
        <f t="shared" si="16"/>
        <v>0</v>
      </c>
      <c r="AL14" s="15"/>
      <c r="AM14" s="23">
        <f t="shared" si="17"/>
        <v>0</v>
      </c>
      <c r="AN14" s="15">
        <v>0</v>
      </c>
      <c r="AO14" s="23">
        <f t="shared" si="18"/>
        <v>0</v>
      </c>
      <c r="AP14" s="15"/>
      <c r="AQ14" s="23">
        <f t="shared" si="19"/>
        <v>0</v>
      </c>
    </row>
    <row r="15" spans="1:43" ht="26.25" x14ac:dyDescent="0.25">
      <c r="A15" s="15">
        <v>7</v>
      </c>
      <c r="B15" s="6" t="s">
        <v>13</v>
      </c>
      <c r="C15" s="2">
        <v>710.74</v>
      </c>
      <c r="D15" s="15">
        <v>36</v>
      </c>
      <c r="E15" s="23">
        <f t="shared" si="0"/>
        <v>25586.639999999999</v>
      </c>
      <c r="F15" s="15">
        <v>36</v>
      </c>
      <c r="G15" s="23">
        <f t="shared" si="1"/>
        <v>25586.639999999999</v>
      </c>
      <c r="H15" s="15">
        <v>36</v>
      </c>
      <c r="I15" s="23">
        <f t="shared" si="2"/>
        <v>25586.639999999999</v>
      </c>
      <c r="J15" s="15">
        <v>36</v>
      </c>
      <c r="K15" s="23">
        <f t="shared" si="3"/>
        <v>25586.639999999999</v>
      </c>
      <c r="L15" s="15">
        <v>36</v>
      </c>
      <c r="M15" s="23">
        <f t="shared" si="4"/>
        <v>25586.639999999999</v>
      </c>
      <c r="N15" s="15">
        <v>36</v>
      </c>
      <c r="O15" s="23">
        <f t="shared" si="5"/>
        <v>25586.639999999999</v>
      </c>
      <c r="P15" s="15">
        <v>36</v>
      </c>
      <c r="Q15" s="23">
        <f t="shared" si="6"/>
        <v>25586.639999999999</v>
      </c>
      <c r="R15" s="15">
        <v>36</v>
      </c>
      <c r="S15" s="23">
        <f t="shared" si="7"/>
        <v>25586.639999999999</v>
      </c>
      <c r="T15" s="31">
        <v>36</v>
      </c>
      <c r="U15" s="23">
        <f t="shared" si="8"/>
        <v>25586.639999999999</v>
      </c>
      <c r="V15" s="15">
        <v>36</v>
      </c>
      <c r="W15" s="23">
        <f t="shared" si="9"/>
        <v>25586.639999999999</v>
      </c>
      <c r="X15" s="32">
        <v>36</v>
      </c>
      <c r="Y15" s="23">
        <f t="shared" si="10"/>
        <v>25586.639999999999</v>
      </c>
      <c r="Z15" s="15">
        <v>36</v>
      </c>
      <c r="AA15" s="23">
        <f t="shared" si="11"/>
        <v>25586.639999999999</v>
      </c>
      <c r="AB15" s="15">
        <v>36</v>
      </c>
      <c r="AC15" s="23">
        <f t="shared" si="12"/>
        <v>25586.639999999999</v>
      </c>
      <c r="AD15" s="15">
        <v>36</v>
      </c>
      <c r="AE15" s="23">
        <f t="shared" si="13"/>
        <v>25586.639999999999</v>
      </c>
      <c r="AF15" s="31">
        <v>48</v>
      </c>
      <c r="AG15" s="23">
        <f t="shared" si="14"/>
        <v>34115.520000000004</v>
      </c>
      <c r="AH15" s="15">
        <v>48</v>
      </c>
      <c r="AI15" s="23">
        <f t="shared" si="15"/>
        <v>34115.520000000004</v>
      </c>
      <c r="AJ15" s="15">
        <v>36</v>
      </c>
      <c r="AK15" s="23">
        <f t="shared" si="16"/>
        <v>25586.639999999999</v>
      </c>
      <c r="AL15" s="15">
        <v>36</v>
      </c>
      <c r="AM15" s="23">
        <f t="shared" si="17"/>
        <v>25586.639999999999</v>
      </c>
      <c r="AN15" s="15">
        <v>36</v>
      </c>
      <c r="AO15" s="23">
        <f t="shared" si="18"/>
        <v>25586.639999999999</v>
      </c>
      <c r="AP15" s="15">
        <v>36</v>
      </c>
      <c r="AQ15" s="23">
        <f t="shared" si="19"/>
        <v>25586.639999999999</v>
      </c>
    </row>
    <row r="16" spans="1:43" ht="15.75" x14ac:dyDescent="0.25">
      <c r="A16" s="15"/>
      <c r="B16" s="7" t="s">
        <v>14</v>
      </c>
      <c r="C16" s="2"/>
      <c r="D16" s="15"/>
      <c r="E16" s="23"/>
      <c r="F16" s="15"/>
      <c r="G16" s="23"/>
      <c r="H16" s="15"/>
      <c r="I16" s="23"/>
      <c r="J16" s="15"/>
      <c r="K16" s="23"/>
      <c r="L16" s="15"/>
      <c r="M16" s="23"/>
      <c r="N16" s="15"/>
      <c r="O16" s="23"/>
      <c r="P16" s="15"/>
      <c r="Q16" s="23"/>
      <c r="R16" s="15"/>
      <c r="S16" s="23"/>
      <c r="T16" s="31"/>
      <c r="U16" s="23"/>
      <c r="V16" s="15"/>
      <c r="W16" s="23"/>
      <c r="X16" s="32"/>
      <c r="Y16" s="23"/>
      <c r="Z16" s="15"/>
      <c r="AA16" s="23"/>
      <c r="AB16" s="15"/>
      <c r="AC16" s="23"/>
      <c r="AD16" s="15"/>
      <c r="AE16" s="23"/>
      <c r="AF16" s="31"/>
      <c r="AG16" s="23"/>
      <c r="AH16" s="15"/>
      <c r="AI16" s="23"/>
      <c r="AJ16" s="15"/>
      <c r="AK16" s="23"/>
      <c r="AL16" s="15"/>
      <c r="AM16" s="23"/>
      <c r="AN16" s="15"/>
      <c r="AO16" s="23"/>
      <c r="AP16" s="15"/>
      <c r="AQ16" s="23"/>
    </row>
    <row r="17" spans="1:43" x14ac:dyDescent="0.25">
      <c r="A17" s="15">
        <v>8</v>
      </c>
      <c r="B17" s="6" t="s">
        <v>15</v>
      </c>
      <c r="C17" s="2">
        <v>1305.73</v>
      </c>
      <c r="D17" s="15">
        <v>0</v>
      </c>
      <c r="E17" s="23">
        <f>C17*D17</f>
        <v>0</v>
      </c>
      <c r="F17" s="15">
        <v>0</v>
      </c>
      <c r="G17" s="23">
        <f>C17*F17</f>
        <v>0</v>
      </c>
      <c r="H17" s="15">
        <v>1</v>
      </c>
      <c r="I17" s="23">
        <f>C17*H17</f>
        <v>1305.73</v>
      </c>
      <c r="J17" s="15">
        <v>1</v>
      </c>
      <c r="K17" s="23">
        <f>C17*J17</f>
        <v>1305.73</v>
      </c>
      <c r="L17" s="15">
        <v>1</v>
      </c>
      <c r="M17" s="23">
        <f>L17*C17</f>
        <v>1305.73</v>
      </c>
      <c r="N17" s="15">
        <v>1</v>
      </c>
      <c r="O17" s="23">
        <f>C17*N17</f>
        <v>1305.73</v>
      </c>
      <c r="P17" s="15">
        <v>2</v>
      </c>
      <c r="Q17" s="23">
        <f>P17*C17</f>
        <v>2611.46</v>
      </c>
      <c r="R17" s="15">
        <v>1</v>
      </c>
      <c r="S17" s="23">
        <f>C17*R17</f>
        <v>1305.73</v>
      </c>
      <c r="T17" s="31">
        <v>1</v>
      </c>
      <c r="U17" s="23">
        <f>C17*T17</f>
        <v>1305.73</v>
      </c>
      <c r="V17" s="15">
        <v>1</v>
      </c>
      <c r="W17" s="23">
        <f>C17*V17</f>
        <v>1305.73</v>
      </c>
      <c r="X17" s="32">
        <v>1</v>
      </c>
      <c r="Y17" s="23">
        <f>C17*X17</f>
        <v>1305.73</v>
      </c>
      <c r="Z17" s="15">
        <v>1</v>
      </c>
      <c r="AA17" s="23">
        <f>Z17*C17</f>
        <v>1305.73</v>
      </c>
      <c r="AB17" s="15">
        <v>1</v>
      </c>
      <c r="AC17" s="23">
        <f>AB17*C17</f>
        <v>1305.73</v>
      </c>
      <c r="AD17" s="15">
        <v>1</v>
      </c>
      <c r="AE17" s="23">
        <f>AD17*C17</f>
        <v>1305.73</v>
      </c>
      <c r="AF17" s="31">
        <v>3</v>
      </c>
      <c r="AG17" s="23">
        <f>AF17*C17</f>
        <v>3917.19</v>
      </c>
      <c r="AH17" s="15">
        <v>1</v>
      </c>
      <c r="AI17" s="23">
        <f>AH17*C17</f>
        <v>1305.73</v>
      </c>
      <c r="AJ17" s="15">
        <v>2</v>
      </c>
      <c r="AK17" s="23">
        <f>AJ17*C17</f>
        <v>2611.46</v>
      </c>
      <c r="AL17" s="15">
        <v>0</v>
      </c>
      <c r="AM17" s="23">
        <f>AL17*C17</f>
        <v>0</v>
      </c>
      <c r="AN17" s="15">
        <v>1</v>
      </c>
      <c r="AO17" s="23">
        <f>AN17*C17</f>
        <v>1305.73</v>
      </c>
      <c r="AP17" s="15">
        <v>0</v>
      </c>
      <c r="AQ17" s="23">
        <f>AP17*C17</f>
        <v>0</v>
      </c>
    </row>
    <row r="18" spans="1:43" ht="15.75" x14ac:dyDescent="0.25">
      <c r="A18" s="15"/>
      <c r="B18" s="7" t="s">
        <v>16</v>
      </c>
      <c r="C18" s="2"/>
      <c r="D18" s="15"/>
      <c r="E18" s="23"/>
      <c r="F18" s="15"/>
      <c r="G18" s="23"/>
      <c r="H18" s="15"/>
      <c r="I18" s="23"/>
      <c r="J18" s="15"/>
      <c r="K18" s="23"/>
      <c r="L18" s="15"/>
      <c r="M18" s="23"/>
      <c r="N18" s="15"/>
      <c r="O18" s="23"/>
      <c r="P18" s="15"/>
      <c r="Q18" s="23"/>
      <c r="R18" s="15"/>
      <c r="S18" s="23"/>
      <c r="T18" s="31"/>
      <c r="U18" s="23"/>
      <c r="V18" s="15"/>
      <c r="W18" s="23"/>
      <c r="X18" s="32"/>
      <c r="Y18" s="23"/>
      <c r="Z18" s="15"/>
      <c r="AA18" s="23"/>
      <c r="AB18" s="15"/>
      <c r="AC18" s="23"/>
      <c r="AD18" s="15"/>
      <c r="AE18" s="23"/>
      <c r="AF18" s="31"/>
      <c r="AG18" s="23"/>
      <c r="AH18" s="15"/>
      <c r="AI18" s="23"/>
      <c r="AJ18" s="15"/>
      <c r="AK18" s="23"/>
      <c r="AL18" s="15"/>
      <c r="AM18" s="23"/>
      <c r="AN18" s="15"/>
      <c r="AO18" s="23"/>
      <c r="AP18" s="15"/>
      <c r="AQ18" s="23"/>
    </row>
    <row r="19" spans="1:43" x14ac:dyDescent="0.25">
      <c r="A19" s="15">
        <v>9</v>
      </c>
      <c r="B19" s="8" t="s">
        <v>17</v>
      </c>
      <c r="C19" s="2">
        <v>58.550000000000004</v>
      </c>
      <c r="D19" s="15">
        <v>30</v>
      </c>
      <c r="E19" s="23">
        <f>C19*D19</f>
        <v>1756.5000000000002</v>
      </c>
      <c r="F19" s="15">
        <v>30</v>
      </c>
      <c r="G19" s="23">
        <f>C19*F19</f>
        <v>1756.5000000000002</v>
      </c>
      <c r="H19" s="15">
        <v>40</v>
      </c>
      <c r="I19" s="23">
        <f>C19*H19</f>
        <v>2342</v>
      </c>
      <c r="J19" s="15">
        <v>40</v>
      </c>
      <c r="K19" s="23">
        <f>C19*J19</f>
        <v>2342</v>
      </c>
      <c r="L19" s="15">
        <v>40</v>
      </c>
      <c r="M19" s="23">
        <f>L19*C19</f>
        <v>2342</v>
      </c>
      <c r="N19" s="15">
        <v>40</v>
      </c>
      <c r="O19" s="23">
        <f>C19*N19</f>
        <v>2342</v>
      </c>
      <c r="P19" s="15">
        <v>40</v>
      </c>
      <c r="Q19" s="23">
        <f>P19*C19</f>
        <v>2342</v>
      </c>
      <c r="R19" s="15">
        <v>40</v>
      </c>
      <c r="S19" s="23">
        <f>C19*R19</f>
        <v>2342</v>
      </c>
      <c r="T19" s="31">
        <v>40</v>
      </c>
      <c r="U19" s="23">
        <f>C19*T19</f>
        <v>2342</v>
      </c>
      <c r="V19" s="15">
        <v>40</v>
      </c>
      <c r="W19" s="23">
        <f>C19*V19</f>
        <v>2342</v>
      </c>
      <c r="X19" s="32">
        <v>40</v>
      </c>
      <c r="Y19" s="23">
        <f>C19*X19</f>
        <v>2342</v>
      </c>
      <c r="Z19" s="15">
        <v>40</v>
      </c>
      <c r="AA19" s="23">
        <f>Z19*C19</f>
        <v>2342</v>
      </c>
      <c r="AB19" s="15">
        <v>40</v>
      </c>
      <c r="AC19" s="23">
        <f>AB19*C19</f>
        <v>2342</v>
      </c>
      <c r="AD19" s="15">
        <v>40</v>
      </c>
      <c r="AE19" s="23">
        <f>AD19*C19</f>
        <v>2342</v>
      </c>
      <c r="AF19" s="31">
        <v>40</v>
      </c>
      <c r="AG19" s="23">
        <f>AF19*C19</f>
        <v>2342</v>
      </c>
      <c r="AH19" s="15">
        <v>50</v>
      </c>
      <c r="AI19" s="23">
        <f>AH19*C19</f>
        <v>2927.5</v>
      </c>
      <c r="AJ19" s="15">
        <v>40</v>
      </c>
      <c r="AK19" s="23">
        <f>AJ19*C19</f>
        <v>2342</v>
      </c>
      <c r="AL19" s="15">
        <v>40</v>
      </c>
      <c r="AM19" s="23">
        <f>AL19*C19</f>
        <v>2342</v>
      </c>
      <c r="AN19" s="15">
        <v>40</v>
      </c>
      <c r="AO19" s="23">
        <f>AN19*C19</f>
        <v>2342</v>
      </c>
      <c r="AP19" s="15">
        <v>40</v>
      </c>
      <c r="AQ19" s="23">
        <f>AP19*C19</f>
        <v>2342</v>
      </c>
    </row>
    <row r="20" spans="1:43" ht="18.75" x14ac:dyDescent="0.25">
      <c r="A20" s="15"/>
      <c r="B20" s="9" t="s">
        <v>18</v>
      </c>
      <c r="C20" s="2"/>
      <c r="D20" s="15"/>
      <c r="E20" s="23"/>
      <c r="F20" s="15"/>
      <c r="G20" s="23"/>
      <c r="H20" s="15"/>
      <c r="I20" s="23"/>
      <c r="J20" s="15"/>
      <c r="K20" s="23"/>
      <c r="L20" s="15"/>
      <c r="M20" s="23"/>
      <c r="N20" s="15"/>
      <c r="O20" s="23"/>
      <c r="P20" s="15"/>
      <c r="Q20" s="23"/>
      <c r="R20" s="15"/>
      <c r="S20" s="23"/>
      <c r="T20" s="31"/>
      <c r="U20" s="23"/>
      <c r="V20" s="15"/>
      <c r="W20" s="23"/>
      <c r="X20" s="32"/>
      <c r="Y20" s="23"/>
      <c r="Z20" s="15"/>
      <c r="AA20" s="23"/>
      <c r="AB20" s="15"/>
      <c r="AC20" s="23"/>
      <c r="AD20" s="15"/>
      <c r="AE20" s="23"/>
      <c r="AF20" s="31"/>
      <c r="AG20" s="23"/>
      <c r="AH20" s="15"/>
      <c r="AI20" s="23"/>
      <c r="AJ20" s="15"/>
      <c r="AK20" s="23"/>
      <c r="AL20" s="15"/>
      <c r="AM20" s="23"/>
      <c r="AN20" s="15"/>
      <c r="AO20" s="23"/>
      <c r="AP20" s="15"/>
      <c r="AQ20" s="23"/>
    </row>
    <row r="21" spans="1:43" ht="26.25" x14ac:dyDescent="0.25">
      <c r="A21" s="15">
        <v>10</v>
      </c>
      <c r="B21" s="6" t="s">
        <v>19</v>
      </c>
      <c r="C21" s="2">
        <v>752.14</v>
      </c>
      <c r="D21" s="15">
        <v>0</v>
      </c>
      <c r="E21" s="23">
        <f>C21*D21</f>
        <v>0</v>
      </c>
      <c r="F21" s="15">
        <v>0</v>
      </c>
      <c r="G21" s="23">
        <f>C21*F21</f>
        <v>0</v>
      </c>
      <c r="H21" s="15">
        <v>4</v>
      </c>
      <c r="I21" s="23">
        <f>C21*H21</f>
        <v>3008.56</v>
      </c>
      <c r="J21" s="15">
        <v>2</v>
      </c>
      <c r="K21" s="23">
        <f>C21*J21</f>
        <v>1504.28</v>
      </c>
      <c r="L21" s="15">
        <v>4</v>
      </c>
      <c r="M21" s="23">
        <f>L21*C21</f>
        <v>3008.56</v>
      </c>
      <c r="N21" s="15">
        <v>0</v>
      </c>
      <c r="O21" s="23">
        <f>C21*N21</f>
        <v>0</v>
      </c>
      <c r="P21" s="15">
        <v>8</v>
      </c>
      <c r="Q21" s="23">
        <f>P21*C21</f>
        <v>6017.12</v>
      </c>
      <c r="R21" s="15">
        <v>4</v>
      </c>
      <c r="S21" s="23">
        <f>C21*R21</f>
        <v>3008.56</v>
      </c>
      <c r="T21" s="31">
        <v>4</v>
      </c>
      <c r="U21" s="23">
        <f>C21*T21</f>
        <v>3008.56</v>
      </c>
      <c r="V21" s="15">
        <v>4</v>
      </c>
      <c r="W21" s="23">
        <f>C21*V21</f>
        <v>3008.56</v>
      </c>
      <c r="X21" s="32">
        <v>4</v>
      </c>
      <c r="Y21" s="23">
        <f>C21*X21</f>
        <v>3008.56</v>
      </c>
      <c r="Z21" s="15">
        <v>4</v>
      </c>
      <c r="AA21" s="23">
        <f>Z21*C21</f>
        <v>3008.56</v>
      </c>
      <c r="AB21" s="15">
        <v>4</v>
      </c>
      <c r="AC21" s="23">
        <f>AB21*C21</f>
        <v>3008.56</v>
      </c>
      <c r="AD21" s="15">
        <v>4</v>
      </c>
      <c r="AE21" s="23">
        <f>AD21*C21</f>
        <v>3008.56</v>
      </c>
      <c r="AF21" s="31">
        <v>12</v>
      </c>
      <c r="AG21" s="23">
        <f>AF21*C21</f>
        <v>9025.68</v>
      </c>
      <c r="AH21" s="15">
        <v>4</v>
      </c>
      <c r="AI21" s="23">
        <f>AH21*C21</f>
        <v>3008.56</v>
      </c>
      <c r="AJ21" s="15">
        <v>8</v>
      </c>
      <c r="AK21" s="23">
        <f>AJ21*C21</f>
        <v>6017.12</v>
      </c>
      <c r="AL21" s="15">
        <v>0</v>
      </c>
      <c r="AM21" s="23">
        <f>AL21*C21</f>
        <v>0</v>
      </c>
      <c r="AN21" s="15">
        <v>0</v>
      </c>
      <c r="AO21" s="23">
        <f>AN21*C21</f>
        <v>0</v>
      </c>
      <c r="AP21" s="15">
        <v>0</v>
      </c>
      <c r="AQ21" s="23">
        <f t="shared" ref="AQ21:AQ59" si="20">AP21*C21</f>
        <v>0</v>
      </c>
    </row>
    <row r="22" spans="1:43" ht="26.25" x14ac:dyDescent="0.25">
      <c r="A22" s="15">
        <v>11</v>
      </c>
      <c r="B22" s="6" t="s">
        <v>20</v>
      </c>
      <c r="C22" s="2">
        <v>623.9</v>
      </c>
      <c r="D22" s="15">
        <v>9</v>
      </c>
      <c r="E22" s="23">
        <f>C22*D22</f>
        <v>5615.0999999999995</v>
      </c>
      <c r="F22" s="15">
        <v>9</v>
      </c>
      <c r="G22" s="23">
        <f>C22*F22</f>
        <v>5615.0999999999995</v>
      </c>
      <c r="H22" s="15">
        <v>9</v>
      </c>
      <c r="I22" s="23">
        <f>C22*H22</f>
        <v>5615.0999999999995</v>
      </c>
      <c r="J22" s="15">
        <v>9</v>
      </c>
      <c r="K22" s="23">
        <f>C22*J22</f>
        <v>5615.0999999999995</v>
      </c>
      <c r="L22" s="15">
        <v>9</v>
      </c>
      <c r="M22" s="23">
        <f>L22*C22</f>
        <v>5615.0999999999995</v>
      </c>
      <c r="N22" s="15">
        <v>9</v>
      </c>
      <c r="O22" s="23">
        <f>C22*N22</f>
        <v>5615.0999999999995</v>
      </c>
      <c r="P22" s="15">
        <v>9</v>
      </c>
      <c r="Q22" s="23">
        <f>P22*C22</f>
        <v>5615.0999999999995</v>
      </c>
      <c r="R22" s="33">
        <v>9</v>
      </c>
      <c r="S22" s="23">
        <f>C22*R22</f>
        <v>5615.0999999999995</v>
      </c>
      <c r="T22" s="31">
        <v>9</v>
      </c>
      <c r="U22" s="23">
        <f>C22*T22</f>
        <v>5615.0999999999995</v>
      </c>
      <c r="V22" s="15">
        <v>9</v>
      </c>
      <c r="W22" s="23">
        <f>C22*V22</f>
        <v>5615.0999999999995</v>
      </c>
      <c r="X22" s="32">
        <v>9</v>
      </c>
      <c r="Y22" s="23">
        <f>C22*X22</f>
        <v>5615.0999999999995</v>
      </c>
      <c r="Z22" s="15">
        <v>9</v>
      </c>
      <c r="AA22" s="23">
        <f>Z22*C22</f>
        <v>5615.0999999999995</v>
      </c>
      <c r="AB22" s="15">
        <v>9</v>
      </c>
      <c r="AC22" s="23">
        <f>AB22*C22</f>
        <v>5615.0999999999995</v>
      </c>
      <c r="AD22" s="15">
        <v>9</v>
      </c>
      <c r="AE22" s="23">
        <f>AD22*C22</f>
        <v>5615.0999999999995</v>
      </c>
      <c r="AF22" s="31">
        <v>12</v>
      </c>
      <c r="AG22" s="23">
        <f>AF22*C22</f>
        <v>7486.7999999999993</v>
      </c>
      <c r="AH22" s="15">
        <v>12</v>
      </c>
      <c r="AI22" s="23">
        <f>AH22*C22</f>
        <v>7486.7999999999993</v>
      </c>
      <c r="AJ22" s="33">
        <v>9</v>
      </c>
      <c r="AK22" s="23">
        <f>AJ22*C22</f>
        <v>5615.0999999999995</v>
      </c>
      <c r="AL22" s="15">
        <v>9</v>
      </c>
      <c r="AM22" s="23">
        <f>AL22*C22</f>
        <v>5615.0999999999995</v>
      </c>
      <c r="AN22" s="15">
        <v>9</v>
      </c>
      <c r="AO22" s="23">
        <f>AN22*C22</f>
        <v>5615.0999999999995</v>
      </c>
      <c r="AP22" s="15">
        <v>9</v>
      </c>
      <c r="AQ22" s="23">
        <f t="shared" si="20"/>
        <v>5615.0999999999995</v>
      </c>
    </row>
    <row r="23" spans="1:43" ht="26.25" x14ac:dyDescent="0.25">
      <c r="A23" s="15">
        <v>12</v>
      </c>
      <c r="B23" s="6" t="s">
        <v>21</v>
      </c>
      <c r="C23" s="2">
        <v>333.78</v>
      </c>
      <c r="D23" s="15">
        <v>60</v>
      </c>
      <c r="E23" s="23">
        <f>C23*D23</f>
        <v>20026.8</v>
      </c>
      <c r="F23" s="15">
        <v>60</v>
      </c>
      <c r="G23" s="23">
        <f>C23*F23</f>
        <v>20026.8</v>
      </c>
      <c r="H23" s="15">
        <v>80</v>
      </c>
      <c r="I23" s="23">
        <f>C23*H23</f>
        <v>26702.399999999998</v>
      </c>
      <c r="J23" s="15">
        <v>80</v>
      </c>
      <c r="K23" s="23">
        <f>C23*J23</f>
        <v>26702.399999999998</v>
      </c>
      <c r="L23" s="15">
        <v>60</v>
      </c>
      <c r="M23" s="23">
        <f>L23*C23</f>
        <v>20026.8</v>
      </c>
      <c r="N23" s="15">
        <v>60</v>
      </c>
      <c r="O23" s="23">
        <f>C23*N23</f>
        <v>20026.8</v>
      </c>
      <c r="P23" s="15">
        <v>100</v>
      </c>
      <c r="Q23" s="23">
        <f>P23*C23</f>
        <v>33378</v>
      </c>
      <c r="R23" s="15">
        <v>80</v>
      </c>
      <c r="S23" s="23">
        <f>C23*R23</f>
        <v>26702.399999999998</v>
      </c>
      <c r="T23" s="15">
        <v>80</v>
      </c>
      <c r="U23" s="23">
        <f>C23*T23</f>
        <v>26702.399999999998</v>
      </c>
      <c r="V23" s="15">
        <v>80</v>
      </c>
      <c r="W23" s="23">
        <f>C23*V23</f>
        <v>26702.399999999998</v>
      </c>
      <c r="X23" s="15">
        <v>80</v>
      </c>
      <c r="Y23" s="23">
        <f>C23*X23</f>
        <v>26702.399999999998</v>
      </c>
      <c r="Z23" s="15">
        <v>80</v>
      </c>
      <c r="AA23" s="23">
        <f>Z23*C23</f>
        <v>26702.399999999998</v>
      </c>
      <c r="AB23" s="15">
        <v>80</v>
      </c>
      <c r="AC23" s="23">
        <f>AB23*C23</f>
        <v>26702.399999999998</v>
      </c>
      <c r="AD23" s="15">
        <v>80</v>
      </c>
      <c r="AE23" s="23">
        <f>AD23*C23</f>
        <v>26702.399999999998</v>
      </c>
      <c r="AF23" s="15">
        <v>140</v>
      </c>
      <c r="AG23" s="23">
        <f>AF23*C23</f>
        <v>46729.2</v>
      </c>
      <c r="AH23" s="15">
        <v>100</v>
      </c>
      <c r="AI23" s="23">
        <f>AH23*C23</f>
        <v>33378</v>
      </c>
      <c r="AJ23" s="15">
        <v>100</v>
      </c>
      <c r="AK23" s="23">
        <f>AJ23*C23</f>
        <v>33378</v>
      </c>
      <c r="AL23" s="15">
        <v>60</v>
      </c>
      <c r="AM23" s="23">
        <f>AL23*C23</f>
        <v>20026.8</v>
      </c>
      <c r="AN23" s="15">
        <v>80</v>
      </c>
      <c r="AO23" s="23">
        <f>AN23*C23</f>
        <v>26702.399999999998</v>
      </c>
      <c r="AP23" s="15">
        <v>60</v>
      </c>
      <c r="AQ23" s="23">
        <f t="shared" si="20"/>
        <v>20026.8</v>
      </c>
    </row>
    <row r="24" spans="1:43" x14ac:dyDescent="0.25">
      <c r="A24" s="15">
        <v>13</v>
      </c>
      <c r="B24" s="6" t="s">
        <v>22</v>
      </c>
      <c r="C24" s="2">
        <v>136.80000000000001</v>
      </c>
      <c r="D24" s="15">
        <f>D23</f>
        <v>60</v>
      </c>
      <c r="E24" s="23">
        <f>C24*D24</f>
        <v>8208</v>
      </c>
      <c r="F24" s="15">
        <f>F23</f>
        <v>60</v>
      </c>
      <c r="G24" s="23">
        <f>C24*F24</f>
        <v>8208</v>
      </c>
      <c r="H24" s="15">
        <f>H23</f>
        <v>80</v>
      </c>
      <c r="I24" s="23">
        <f>C24*H24</f>
        <v>10944</v>
      </c>
      <c r="J24" s="15">
        <f>J23</f>
        <v>80</v>
      </c>
      <c r="K24" s="23">
        <f>C24*J24</f>
        <v>10944</v>
      </c>
      <c r="L24" s="15">
        <f>L23</f>
        <v>60</v>
      </c>
      <c r="M24" s="23">
        <f>L24*C24</f>
        <v>8208</v>
      </c>
      <c r="N24" s="15">
        <f>N23</f>
        <v>60</v>
      </c>
      <c r="O24" s="23">
        <f>C24*N24</f>
        <v>8208</v>
      </c>
      <c r="P24" s="15">
        <f>P23</f>
        <v>100</v>
      </c>
      <c r="Q24" s="23">
        <f>P24*C24</f>
        <v>13680.000000000002</v>
      </c>
      <c r="R24" s="15">
        <f>R23</f>
        <v>80</v>
      </c>
      <c r="S24" s="23">
        <f>C24*R24</f>
        <v>10944</v>
      </c>
      <c r="T24" s="15">
        <f>T23</f>
        <v>80</v>
      </c>
      <c r="U24" s="23">
        <f>C24*T24</f>
        <v>10944</v>
      </c>
      <c r="V24" s="15">
        <f>V23</f>
        <v>80</v>
      </c>
      <c r="W24" s="23">
        <f>C24*V24</f>
        <v>10944</v>
      </c>
      <c r="X24" s="15">
        <f>X23</f>
        <v>80</v>
      </c>
      <c r="Y24" s="23">
        <f>C24*X24</f>
        <v>10944</v>
      </c>
      <c r="Z24" s="15">
        <f>Z23</f>
        <v>80</v>
      </c>
      <c r="AA24" s="23">
        <f>Z24*C24</f>
        <v>10944</v>
      </c>
      <c r="AB24" s="15">
        <f>AB23</f>
        <v>80</v>
      </c>
      <c r="AC24" s="23">
        <f>AB24*C24</f>
        <v>10944</v>
      </c>
      <c r="AD24" s="15">
        <f>AD23</f>
        <v>80</v>
      </c>
      <c r="AE24" s="23">
        <f>AD24*C24</f>
        <v>10944</v>
      </c>
      <c r="AF24" s="15">
        <f>AF23</f>
        <v>140</v>
      </c>
      <c r="AG24" s="23">
        <f>AF24*C24</f>
        <v>19152</v>
      </c>
      <c r="AH24" s="15">
        <f>AH23</f>
        <v>100</v>
      </c>
      <c r="AI24" s="23">
        <f>AH24*C24</f>
        <v>13680.000000000002</v>
      </c>
      <c r="AJ24" s="15">
        <f>AJ23</f>
        <v>100</v>
      </c>
      <c r="AK24" s="23">
        <f>AJ24*C24</f>
        <v>13680.000000000002</v>
      </c>
      <c r="AL24" s="15">
        <f>AL23</f>
        <v>60</v>
      </c>
      <c r="AM24" s="23">
        <f>AL24*C24</f>
        <v>8208</v>
      </c>
      <c r="AN24" s="15">
        <f>AN23</f>
        <v>80</v>
      </c>
      <c r="AO24" s="23">
        <f>AN24*C24</f>
        <v>10944</v>
      </c>
      <c r="AP24" s="15">
        <f>AP23</f>
        <v>60</v>
      </c>
      <c r="AQ24" s="23">
        <f t="shared" si="20"/>
        <v>8208</v>
      </c>
    </row>
    <row r="25" spans="1:43" ht="75" x14ac:dyDescent="0.25">
      <c r="A25" s="15"/>
      <c r="B25" s="9" t="s">
        <v>23</v>
      </c>
      <c r="C25" s="2"/>
      <c r="D25" s="15"/>
      <c r="E25" s="23"/>
      <c r="F25" s="15"/>
      <c r="G25" s="23"/>
      <c r="H25" s="15"/>
      <c r="I25" s="23"/>
      <c r="J25" s="15"/>
      <c r="K25" s="23"/>
      <c r="L25" s="15"/>
      <c r="M25" s="23"/>
      <c r="N25" s="15"/>
      <c r="O25" s="23"/>
      <c r="P25" s="15"/>
      <c r="Q25" s="23"/>
      <c r="R25" s="15"/>
      <c r="S25" s="23"/>
      <c r="T25" s="31"/>
      <c r="U25" s="23"/>
      <c r="V25" s="15"/>
      <c r="W25" s="23"/>
      <c r="X25" s="32"/>
      <c r="Y25" s="23"/>
      <c r="Z25" s="15"/>
      <c r="AA25" s="23"/>
      <c r="AB25" s="15"/>
      <c r="AC25" s="23"/>
      <c r="AD25" s="15"/>
      <c r="AE25" s="23"/>
      <c r="AF25" s="31"/>
      <c r="AG25" s="23"/>
      <c r="AH25" s="15"/>
      <c r="AI25" s="23"/>
      <c r="AJ25" s="33"/>
      <c r="AK25" s="23"/>
      <c r="AL25" s="15"/>
      <c r="AM25" s="23"/>
      <c r="AN25" s="15"/>
      <c r="AO25" s="23"/>
      <c r="AP25" s="15"/>
      <c r="AQ25" s="23">
        <f t="shared" si="20"/>
        <v>0</v>
      </c>
    </row>
    <row r="26" spans="1:43" x14ac:dyDescent="0.25">
      <c r="A26" s="15">
        <v>14</v>
      </c>
      <c r="B26" s="6" t="s">
        <v>24</v>
      </c>
      <c r="C26" s="2">
        <v>739.33</v>
      </c>
      <c r="D26" s="15">
        <v>0</v>
      </c>
      <c r="E26" s="23">
        <f>C26*D26</f>
        <v>0</v>
      </c>
      <c r="F26" s="15">
        <v>0</v>
      </c>
      <c r="G26" s="23">
        <f>C26*F26</f>
        <v>0</v>
      </c>
      <c r="H26" s="15">
        <v>1</v>
      </c>
      <c r="I26" s="23">
        <f>C26*H26</f>
        <v>739.33</v>
      </c>
      <c r="J26" s="15">
        <v>1</v>
      </c>
      <c r="K26" s="23">
        <f>C26*J26</f>
        <v>739.33</v>
      </c>
      <c r="L26" s="15">
        <v>1</v>
      </c>
      <c r="M26" s="23">
        <f>L26*C26</f>
        <v>739.33</v>
      </c>
      <c r="N26" s="15">
        <v>1</v>
      </c>
      <c r="O26" s="23">
        <f>C26*N26</f>
        <v>739.33</v>
      </c>
      <c r="P26" s="15">
        <v>2</v>
      </c>
      <c r="Q26" s="23">
        <f>P26*C26</f>
        <v>1478.66</v>
      </c>
      <c r="R26" s="15">
        <v>1</v>
      </c>
      <c r="S26" s="23">
        <f>C26*R26</f>
        <v>739.33</v>
      </c>
      <c r="T26" s="31">
        <v>1</v>
      </c>
      <c r="U26" s="23">
        <f>C26*T26</f>
        <v>739.33</v>
      </c>
      <c r="V26" s="15">
        <v>1</v>
      </c>
      <c r="W26" s="23">
        <f>C26*V26</f>
        <v>739.33</v>
      </c>
      <c r="X26" s="32">
        <v>1</v>
      </c>
      <c r="Y26" s="23">
        <f>C26*X26</f>
        <v>739.33</v>
      </c>
      <c r="Z26" s="15">
        <v>1</v>
      </c>
      <c r="AA26" s="23">
        <f>Z26*C26</f>
        <v>739.33</v>
      </c>
      <c r="AB26" s="15">
        <v>1</v>
      </c>
      <c r="AC26" s="23">
        <f>AB26*C26</f>
        <v>739.33</v>
      </c>
      <c r="AD26" s="15">
        <v>1</v>
      </c>
      <c r="AE26" s="23">
        <f>AD26*C26</f>
        <v>739.33</v>
      </c>
      <c r="AF26" s="31">
        <v>3</v>
      </c>
      <c r="AG26" s="23">
        <f>AF26*C26</f>
        <v>2217.9900000000002</v>
      </c>
      <c r="AH26" s="15">
        <v>1</v>
      </c>
      <c r="AI26" s="23">
        <f>AH26*C26</f>
        <v>739.33</v>
      </c>
      <c r="AJ26" s="15">
        <v>2</v>
      </c>
      <c r="AK26" s="23">
        <f>AJ26*C26</f>
        <v>1478.66</v>
      </c>
      <c r="AL26" s="15">
        <v>0</v>
      </c>
      <c r="AM26" s="23">
        <f>AL26*C26</f>
        <v>0</v>
      </c>
      <c r="AN26" s="31">
        <v>1</v>
      </c>
      <c r="AO26" s="23">
        <f>AN26*C26</f>
        <v>739.33</v>
      </c>
      <c r="AP26" s="15">
        <v>0</v>
      </c>
      <c r="AQ26" s="23">
        <f t="shared" si="20"/>
        <v>0</v>
      </c>
    </row>
    <row r="27" spans="1:43" x14ac:dyDescent="0.25">
      <c r="A27" s="15">
        <v>15</v>
      </c>
      <c r="B27" s="6" t="s">
        <v>25</v>
      </c>
      <c r="C27" s="2">
        <v>624.93999999999994</v>
      </c>
      <c r="D27" s="15">
        <v>0</v>
      </c>
      <c r="E27" s="23">
        <f>C27*D27</f>
        <v>0</v>
      </c>
      <c r="F27" s="15">
        <v>0</v>
      </c>
      <c r="G27" s="23">
        <f>C27*F27</f>
        <v>0</v>
      </c>
      <c r="H27" s="15">
        <v>1</v>
      </c>
      <c r="I27" s="23">
        <f>C27*H27</f>
        <v>624.93999999999994</v>
      </c>
      <c r="J27" s="15">
        <v>1</v>
      </c>
      <c r="K27" s="23">
        <f>C27*J27</f>
        <v>624.93999999999994</v>
      </c>
      <c r="L27" s="15">
        <v>1</v>
      </c>
      <c r="M27" s="23">
        <f>L27*C27</f>
        <v>624.93999999999994</v>
      </c>
      <c r="N27" s="15">
        <v>1</v>
      </c>
      <c r="O27" s="23">
        <f>C27*N27</f>
        <v>624.93999999999994</v>
      </c>
      <c r="P27" s="15">
        <v>2</v>
      </c>
      <c r="Q27" s="23">
        <f>P27*C27</f>
        <v>1249.8799999999999</v>
      </c>
      <c r="R27" s="15">
        <v>1</v>
      </c>
      <c r="S27" s="23">
        <f>C27*R27</f>
        <v>624.93999999999994</v>
      </c>
      <c r="T27" s="31">
        <v>1</v>
      </c>
      <c r="U27" s="23">
        <f>C27*T27</f>
        <v>624.93999999999994</v>
      </c>
      <c r="V27" s="15">
        <v>1</v>
      </c>
      <c r="W27" s="23">
        <f>C27*V27</f>
        <v>624.93999999999994</v>
      </c>
      <c r="X27" s="32">
        <v>1</v>
      </c>
      <c r="Y27" s="23">
        <f>C27*X27</f>
        <v>624.93999999999994</v>
      </c>
      <c r="Z27" s="15">
        <v>1</v>
      </c>
      <c r="AA27" s="23">
        <f>Z27*C27</f>
        <v>624.93999999999994</v>
      </c>
      <c r="AB27" s="15">
        <v>1</v>
      </c>
      <c r="AC27" s="23">
        <f>AB27*C27</f>
        <v>624.93999999999994</v>
      </c>
      <c r="AD27" s="15">
        <v>1</v>
      </c>
      <c r="AE27" s="23">
        <f>AD27*C27</f>
        <v>624.93999999999994</v>
      </c>
      <c r="AF27" s="31">
        <v>3</v>
      </c>
      <c r="AG27" s="23">
        <f>AF27*C27</f>
        <v>1874.8199999999997</v>
      </c>
      <c r="AH27" s="15">
        <v>1</v>
      </c>
      <c r="AI27" s="23">
        <f>AH27*C27</f>
        <v>624.93999999999994</v>
      </c>
      <c r="AJ27" s="15">
        <v>2</v>
      </c>
      <c r="AK27" s="23">
        <f>AJ27*C27</f>
        <v>1249.8799999999999</v>
      </c>
      <c r="AL27" s="15">
        <v>0</v>
      </c>
      <c r="AM27" s="23">
        <f>AL27*C27</f>
        <v>0</v>
      </c>
      <c r="AN27" s="31">
        <v>1</v>
      </c>
      <c r="AO27" s="23">
        <f>AN27*C27</f>
        <v>624.93999999999994</v>
      </c>
      <c r="AP27" s="15">
        <v>0</v>
      </c>
      <c r="AQ27" s="23">
        <f t="shared" si="20"/>
        <v>0</v>
      </c>
    </row>
    <row r="28" spans="1:43" x14ac:dyDescent="0.25">
      <c r="A28" s="15">
        <v>16</v>
      </c>
      <c r="B28" s="6" t="s">
        <v>26</v>
      </c>
      <c r="C28" s="2">
        <v>2005.01</v>
      </c>
      <c r="D28" s="15">
        <v>0</v>
      </c>
      <c r="E28" s="23">
        <f>C28*D28</f>
        <v>0</v>
      </c>
      <c r="F28" s="15">
        <v>0</v>
      </c>
      <c r="G28" s="23">
        <f>C28*F28</f>
        <v>0</v>
      </c>
      <c r="H28" s="15">
        <v>1</v>
      </c>
      <c r="I28" s="23">
        <f>C28*H28</f>
        <v>2005.01</v>
      </c>
      <c r="J28" s="15">
        <v>1</v>
      </c>
      <c r="K28" s="23">
        <f>C28*J28</f>
        <v>2005.01</v>
      </c>
      <c r="L28" s="15">
        <v>1</v>
      </c>
      <c r="M28" s="23">
        <f>L28*C28</f>
        <v>2005.01</v>
      </c>
      <c r="N28" s="15">
        <v>1</v>
      </c>
      <c r="O28" s="23">
        <f>C28*N28</f>
        <v>2005.01</v>
      </c>
      <c r="P28" s="15">
        <v>2</v>
      </c>
      <c r="Q28" s="23">
        <f>P28*C28</f>
        <v>4010.02</v>
      </c>
      <c r="R28" s="15">
        <v>1</v>
      </c>
      <c r="S28" s="23">
        <f>C28*R28</f>
        <v>2005.01</v>
      </c>
      <c r="T28" s="31">
        <v>1</v>
      </c>
      <c r="U28" s="23">
        <f>C28*T28</f>
        <v>2005.01</v>
      </c>
      <c r="V28" s="15">
        <v>1</v>
      </c>
      <c r="W28" s="23">
        <f>C28*V28</f>
        <v>2005.01</v>
      </c>
      <c r="X28" s="32">
        <v>1</v>
      </c>
      <c r="Y28" s="23">
        <f>C28*X28</f>
        <v>2005.01</v>
      </c>
      <c r="Z28" s="15">
        <v>1</v>
      </c>
      <c r="AA28" s="23">
        <f>Z28*C28</f>
        <v>2005.01</v>
      </c>
      <c r="AB28" s="15">
        <v>1</v>
      </c>
      <c r="AC28" s="23">
        <f>AB28*C28</f>
        <v>2005.01</v>
      </c>
      <c r="AD28" s="15">
        <v>1</v>
      </c>
      <c r="AE28" s="23">
        <f>AD28*C28</f>
        <v>2005.01</v>
      </c>
      <c r="AF28" s="31">
        <v>3</v>
      </c>
      <c r="AG28" s="23">
        <f>AF28*C28</f>
        <v>6015.03</v>
      </c>
      <c r="AH28" s="15">
        <v>1</v>
      </c>
      <c r="AI28" s="23">
        <f>AH28*C28</f>
        <v>2005.01</v>
      </c>
      <c r="AJ28" s="15">
        <v>2</v>
      </c>
      <c r="AK28" s="23">
        <f>AJ28*C28</f>
        <v>4010.02</v>
      </c>
      <c r="AL28" s="15">
        <v>0</v>
      </c>
      <c r="AM28" s="23">
        <f>AL28*C28</f>
        <v>0</v>
      </c>
      <c r="AN28" s="31">
        <v>1</v>
      </c>
      <c r="AO28" s="23">
        <f>AN28*C28</f>
        <v>2005.01</v>
      </c>
      <c r="AP28" s="15">
        <v>0</v>
      </c>
      <c r="AQ28" s="23">
        <f t="shared" si="20"/>
        <v>0</v>
      </c>
    </row>
    <row r="29" spans="1:43" ht="31.5" x14ac:dyDescent="0.25">
      <c r="A29" s="15"/>
      <c r="B29" s="10" t="s">
        <v>27</v>
      </c>
      <c r="C29" s="2"/>
      <c r="D29" s="15"/>
      <c r="E29" s="23"/>
      <c r="F29" s="15"/>
      <c r="G29" s="23"/>
      <c r="H29" s="15"/>
      <c r="I29" s="23"/>
      <c r="J29" s="15"/>
      <c r="K29" s="23"/>
      <c r="L29" s="15"/>
      <c r="M29" s="23"/>
      <c r="N29" s="15"/>
      <c r="O29" s="23"/>
      <c r="P29" s="15"/>
      <c r="Q29" s="23"/>
      <c r="R29" s="15"/>
      <c r="S29" s="23"/>
      <c r="T29" s="31"/>
      <c r="U29" s="23"/>
      <c r="V29" s="15"/>
      <c r="W29" s="23"/>
      <c r="X29" s="32"/>
      <c r="Y29" s="23"/>
      <c r="Z29" s="15"/>
      <c r="AA29" s="23"/>
      <c r="AB29" s="15"/>
      <c r="AC29" s="23"/>
      <c r="AD29" s="15"/>
      <c r="AE29" s="23"/>
      <c r="AF29" s="31"/>
      <c r="AG29" s="23"/>
      <c r="AH29" s="15"/>
      <c r="AI29" s="23"/>
      <c r="AJ29" s="15"/>
      <c r="AK29" s="23"/>
      <c r="AL29" s="15"/>
      <c r="AM29" s="23"/>
      <c r="AN29" s="15"/>
      <c r="AO29" s="23"/>
      <c r="AP29" s="15"/>
      <c r="AQ29" s="23">
        <f t="shared" si="20"/>
        <v>0</v>
      </c>
    </row>
    <row r="30" spans="1:43" ht="39" x14ac:dyDescent="0.25">
      <c r="A30" s="15">
        <v>17</v>
      </c>
      <c r="B30" s="6" t="s">
        <v>28</v>
      </c>
      <c r="C30" s="2">
        <v>1239.4399999999998</v>
      </c>
      <c r="D30" s="15">
        <v>2</v>
      </c>
      <c r="E30" s="23">
        <f t="shared" ref="E30:E59" si="21">C30*D30</f>
        <v>2478.8799999999997</v>
      </c>
      <c r="F30" s="15">
        <v>2</v>
      </c>
      <c r="G30" s="23">
        <f t="shared" ref="G30:G59" si="22">C30*F30</f>
        <v>2478.8799999999997</v>
      </c>
      <c r="H30" s="15">
        <v>2</v>
      </c>
      <c r="I30" s="23">
        <f t="shared" ref="I30:I59" si="23">C30*H30</f>
        <v>2478.8799999999997</v>
      </c>
      <c r="J30" s="15">
        <v>2</v>
      </c>
      <c r="K30" s="23">
        <f t="shared" ref="K30:K59" si="24">C30*J30</f>
        <v>2478.8799999999997</v>
      </c>
      <c r="L30" s="15">
        <v>2</v>
      </c>
      <c r="M30" s="23">
        <f t="shared" ref="M30:M59" si="25">L30*C30</f>
        <v>2478.8799999999997</v>
      </c>
      <c r="N30" s="15">
        <v>2</v>
      </c>
      <c r="O30" s="23">
        <f t="shared" ref="O30:O59" si="26">C30*N30</f>
        <v>2478.8799999999997</v>
      </c>
      <c r="P30" s="15">
        <v>2</v>
      </c>
      <c r="Q30" s="23">
        <f t="shared" ref="Q30:Q59" si="27">P30*C30</f>
        <v>2478.8799999999997</v>
      </c>
      <c r="R30" s="15">
        <v>2</v>
      </c>
      <c r="S30" s="23">
        <f t="shared" ref="S30:S59" si="28">C30*R30</f>
        <v>2478.8799999999997</v>
      </c>
      <c r="T30" s="31">
        <v>2</v>
      </c>
      <c r="U30" s="23">
        <f t="shared" ref="U30:U59" si="29">C30*T30</f>
        <v>2478.8799999999997</v>
      </c>
      <c r="V30" s="15">
        <v>2</v>
      </c>
      <c r="W30" s="23">
        <f t="shared" ref="W30:W59" si="30">C30*V30</f>
        <v>2478.8799999999997</v>
      </c>
      <c r="X30" s="32">
        <v>2</v>
      </c>
      <c r="Y30" s="23">
        <f t="shared" ref="Y30:Y59" si="31">C30*X30</f>
        <v>2478.8799999999997</v>
      </c>
      <c r="Z30" s="15">
        <v>2</v>
      </c>
      <c r="AA30" s="23">
        <f t="shared" ref="AA30:AA59" si="32">Z30*C30</f>
        <v>2478.8799999999997</v>
      </c>
      <c r="AB30" s="15">
        <v>2</v>
      </c>
      <c r="AC30" s="23">
        <f t="shared" ref="AC30:AC59" si="33">AB30*C30</f>
        <v>2478.8799999999997</v>
      </c>
      <c r="AD30" s="15">
        <v>2</v>
      </c>
      <c r="AE30" s="23">
        <f t="shared" ref="AE30:AE59" si="34">AD30*C30</f>
        <v>2478.8799999999997</v>
      </c>
      <c r="AF30" s="31">
        <v>6</v>
      </c>
      <c r="AG30" s="23">
        <f t="shared" ref="AG30:AG59" si="35">AF30*C30</f>
        <v>7436.6399999999994</v>
      </c>
      <c r="AH30" s="15">
        <v>2</v>
      </c>
      <c r="AI30" s="23">
        <f t="shared" ref="AI30:AI59" si="36">AH30*C30</f>
        <v>2478.8799999999997</v>
      </c>
      <c r="AJ30" s="15">
        <v>2</v>
      </c>
      <c r="AK30" s="23">
        <f t="shared" ref="AK30:AK59" si="37">AJ30*C30</f>
        <v>2478.8799999999997</v>
      </c>
      <c r="AL30" s="15">
        <v>2</v>
      </c>
      <c r="AM30" s="23">
        <f t="shared" ref="AM30:AM59" si="38">AL30*C30</f>
        <v>2478.8799999999997</v>
      </c>
      <c r="AN30" s="15">
        <v>2</v>
      </c>
      <c r="AO30" s="23">
        <f t="shared" ref="AO30:AO59" si="39">AN30*C30</f>
        <v>2478.8799999999997</v>
      </c>
      <c r="AP30" s="15">
        <v>2</v>
      </c>
      <c r="AQ30" s="23">
        <f t="shared" si="20"/>
        <v>2478.8799999999997</v>
      </c>
    </row>
    <row r="31" spans="1:43" ht="15.75" x14ac:dyDescent="0.25">
      <c r="A31" s="15"/>
      <c r="B31" s="10" t="s">
        <v>29</v>
      </c>
      <c r="C31" s="2"/>
      <c r="D31" s="15"/>
      <c r="E31" s="23">
        <f t="shared" si="21"/>
        <v>0</v>
      </c>
      <c r="F31" s="15"/>
      <c r="G31" s="23">
        <f t="shared" si="22"/>
        <v>0</v>
      </c>
      <c r="H31" s="15"/>
      <c r="I31" s="23">
        <f t="shared" si="23"/>
        <v>0</v>
      </c>
      <c r="J31" s="15"/>
      <c r="K31" s="23">
        <f t="shared" si="24"/>
        <v>0</v>
      </c>
      <c r="L31" s="15"/>
      <c r="M31" s="23">
        <f t="shared" si="25"/>
        <v>0</v>
      </c>
      <c r="N31" s="15"/>
      <c r="O31" s="23">
        <f t="shared" si="26"/>
        <v>0</v>
      </c>
      <c r="P31" s="15">
        <v>0</v>
      </c>
      <c r="Q31" s="23">
        <f t="shared" si="27"/>
        <v>0</v>
      </c>
      <c r="R31" s="31"/>
      <c r="S31" s="23">
        <f t="shared" si="28"/>
        <v>0</v>
      </c>
      <c r="T31" s="31"/>
      <c r="U31" s="23">
        <f t="shared" si="29"/>
        <v>0</v>
      </c>
      <c r="V31" s="15">
        <v>0</v>
      </c>
      <c r="W31" s="23">
        <f t="shared" si="30"/>
        <v>0</v>
      </c>
      <c r="X31" s="32"/>
      <c r="Y31" s="23">
        <f t="shared" si="31"/>
        <v>0</v>
      </c>
      <c r="Z31" s="15"/>
      <c r="AA31" s="23">
        <f t="shared" si="32"/>
        <v>0</v>
      </c>
      <c r="AB31" s="15"/>
      <c r="AC31" s="23">
        <f t="shared" si="33"/>
        <v>0</v>
      </c>
      <c r="AD31" s="15"/>
      <c r="AE31" s="23">
        <f t="shared" si="34"/>
        <v>0</v>
      </c>
      <c r="AF31" s="31">
        <v>0</v>
      </c>
      <c r="AG31" s="23">
        <f t="shared" si="35"/>
        <v>0</v>
      </c>
      <c r="AH31" s="15"/>
      <c r="AI31" s="23">
        <f t="shared" si="36"/>
        <v>0</v>
      </c>
      <c r="AJ31" s="15"/>
      <c r="AK31" s="23">
        <f t="shared" si="37"/>
        <v>0</v>
      </c>
      <c r="AL31" s="15"/>
      <c r="AM31" s="23">
        <f t="shared" si="38"/>
        <v>0</v>
      </c>
      <c r="AN31" s="15">
        <v>0</v>
      </c>
      <c r="AO31" s="23">
        <f t="shared" si="39"/>
        <v>0</v>
      </c>
      <c r="AP31" s="15"/>
      <c r="AQ31" s="23">
        <f t="shared" si="20"/>
        <v>0</v>
      </c>
    </row>
    <row r="32" spans="1:43" x14ac:dyDescent="0.25">
      <c r="A32" s="15">
        <v>18</v>
      </c>
      <c r="B32" s="6" t="s">
        <v>30</v>
      </c>
      <c r="C32" s="2">
        <v>178.62</v>
      </c>
      <c r="D32" s="15">
        <v>9</v>
      </c>
      <c r="E32" s="23">
        <f t="shared" si="21"/>
        <v>1607.58</v>
      </c>
      <c r="F32" s="15">
        <v>9</v>
      </c>
      <c r="G32" s="23">
        <f t="shared" si="22"/>
        <v>1607.58</v>
      </c>
      <c r="H32" s="15">
        <v>9</v>
      </c>
      <c r="I32" s="23">
        <f t="shared" si="23"/>
        <v>1607.58</v>
      </c>
      <c r="J32" s="15">
        <v>9</v>
      </c>
      <c r="K32" s="23">
        <f t="shared" si="24"/>
        <v>1607.58</v>
      </c>
      <c r="L32" s="15">
        <v>9</v>
      </c>
      <c r="M32" s="23">
        <f t="shared" si="25"/>
        <v>1607.58</v>
      </c>
      <c r="N32" s="15">
        <v>9</v>
      </c>
      <c r="O32" s="23">
        <f t="shared" si="26"/>
        <v>1607.58</v>
      </c>
      <c r="P32" s="15">
        <v>9</v>
      </c>
      <c r="Q32" s="23">
        <f t="shared" si="27"/>
        <v>1607.58</v>
      </c>
      <c r="R32" s="15">
        <v>9</v>
      </c>
      <c r="S32" s="23">
        <f t="shared" si="28"/>
        <v>1607.58</v>
      </c>
      <c r="T32" s="15">
        <v>9</v>
      </c>
      <c r="U32" s="23">
        <f t="shared" si="29"/>
        <v>1607.58</v>
      </c>
      <c r="V32" s="15">
        <v>9</v>
      </c>
      <c r="W32" s="23">
        <f t="shared" si="30"/>
        <v>1607.58</v>
      </c>
      <c r="X32" s="15">
        <v>9</v>
      </c>
      <c r="Y32" s="23">
        <f t="shared" si="31"/>
        <v>1607.58</v>
      </c>
      <c r="Z32" s="15">
        <v>9</v>
      </c>
      <c r="AA32" s="23">
        <f t="shared" si="32"/>
        <v>1607.58</v>
      </c>
      <c r="AB32" s="15">
        <v>9</v>
      </c>
      <c r="AC32" s="23">
        <f t="shared" si="33"/>
        <v>1607.58</v>
      </c>
      <c r="AD32" s="15">
        <v>9</v>
      </c>
      <c r="AE32" s="23">
        <f t="shared" si="34"/>
        <v>1607.58</v>
      </c>
      <c r="AF32" s="15">
        <v>12</v>
      </c>
      <c r="AG32" s="23">
        <f t="shared" si="35"/>
        <v>2143.44</v>
      </c>
      <c r="AH32" s="15">
        <v>12</v>
      </c>
      <c r="AI32" s="23">
        <f t="shared" si="36"/>
        <v>2143.44</v>
      </c>
      <c r="AJ32" s="15">
        <v>9</v>
      </c>
      <c r="AK32" s="23">
        <f t="shared" si="37"/>
        <v>1607.58</v>
      </c>
      <c r="AL32" s="15">
        <v>9</v>
      </c>
      <c r="AM32" s="23">
        <f t="shared" si="38"/>
        <v>1607.58</v>
      </c>
      <c r="AN32" s="15">
        <v>9</v>
      </c>
      <c r="AO32" s="23">
        <f t="shared" si="39"/>
        <v>1607.58</v>
      </c>
      <c r="AP32" s="15">
        <v>9</v>
      </c>
      <c r="AQ32" s="23">
        <f t="shared" si="20"/>
        <v>1607.58</v>
      </c>
    </row>
    <row r="33" spans="1:43" x14ac:dyDescent="0.25">
      <c r="A33" s="15">
        <v>19</v>
      </c>
      <c r="B33" s="6" t="s">
        <v>31</v>
      </c>
      <c r="C33" s="2">
        <v>241.55</v>
      </c>
      <c r="D33" s="15">
        <v>9</v>
      </c>
      <c r="E33" s="23">
        <f t="shared" si="21"/>
        <v>2173.9500000000003</v>
      </c>
      <c r="F33" s="15">
        <v>9</v>
      </c>
      <c r="G33" s="23">
        <f t="shared" si="22"/>
        <v>2173.9500000000003</v>
      </c>
      <c r="H33" s="15">
        <f>H32</f>
        <v>9</v>
      </c>
      <c r="I33" s="23">
        <f t="shared" si="23"/>
        <v>2173.9500000000003</v>
      </c>
      <c r="J33" s="15">
        <f>J32</f>
        <v>9</v>
      </c>
      <c r="K33" s="23">
        <f t="shared" si="24"/>
        <v>2173.9500000000003</v>
      </c>
      <c r="L33" s="15">
        <f>L32</f>
        <v>9</v>
      </c>
      <c r="M33" s="23">
        <f t="shared" si="25"/>
        <v>2173.9500000000003</v>
      </c>
      <c r="N33" s="15">
        <f>N32</f>
        <v>9</v>
      </c>
      <c r="O33" s="23">
        <f t="shared" si="26"/>
        <v>2173.9500000000003</v>
      </c>
      <c r="P33" s="15">
        <v>9</v>
      </c>
      <c r="Q33" s="23">
        <f t="shared" si="27"/>
        <v>2173.9500000000003</v>
      </c>
      <c r="R33" s="15">
        <f>R32</f>
        <v>9</v>
      </c>
      <c r="S33" s="23">
        <f t="shared" si="28"/>
        <v>2173.9500000000003</v>
      </c>
      <c r="T33" s="15">
        <f>T32</f>
        <v>9</v>
      </c>
      <c r="U33" s="23">
        <f t="shared" si="29"/>
        <v>2173.9500000000003</v>
      </c>
      <c r="V33" s="15">
        <f>V32</f>
        <v>9</v>
      </c>
      <c r="W33" s="23">
        <f t="shared" si="30"/>
        <v>2173.9500000000003</v>
      </c>
      <c r="X33" s="15">
        <f>X32</f>
        <v>9</v>
      </c>
      <c r="Y33" s="23">
        <f t="shared" si="31"/>
        <v>2173.9500000000003</v>
      </c>
      <c r="Z33" s="15">
        <f>Z32</f>
        <v>9</v>
      </c>
      <c r="AA33" s="23">
        <f t="shared" si="32"/>
        <v>2173.9500000000003</v>
      </c>
      <c r="AB33" s="15">
        <f>AB32</f>
        <v>9</v>
      </c>
      <c r="AC33" s="23">
        <f t="shared" si="33"/>
        <v>2173.9500000000003</v>
      </c>
      <c r="AD33" s="15">
        <f>AD32</f>
        <v>9</v>
      </c>
      <c r="AE33" s="23">
        <f t="shared" si="34"/>
        <v>2173.9500000000003</v>
      </c>
      <c r="AF33" s="15">
        <f>AF32</f>
        <v>12</v>
      </c>
      <c r="AG33" s="23">
        <f t="shared" si="35"/>
        <v>2898.6000000000004</v>
      </c>
      <c r="AH33" s="15">
        <f>AH32</f>
        <v>12</v>
      </c>
      <c r="AI33" s="23">
        <f t="shared" si="36"/>
        <v>2898.6000000000004</v>
      </c>
      <c r="AJ33" s="15">
        <f>AJ32</f>
        <v>9</v>
      </c>
      <c r="AK33" s="23">
        <f t="shared" si="37"/>
        <v>2173.9500000000003</v>
      </c>
      <c r="AL33" s="15">
        <f>AL32</f>
        <v>9</v>
      </c>
      <c r="AM33" s="23">
        <f t="shared" si="38"/>
        <v>2173.9500000000003</v>
      </c>
      <c r="AN33" s="15">
        <f>AN32</f>
        <v>9</v>
      </c>
      <c r="AO33" s="23">
        <f t="shared" si="39"/>
        <v>2173.9500000000003</v>
      </c>
      <c r="AP33" s="15">
        <f>AP32</f>
        <v>9</v>
      </c>
      <c r="AQ33" s="23">
        <f t="shared" si="20"/>
        <v>2173.9500000000003</v>
      </c>
    </row>
    <row r="34" spans="1:43" x14ac:dyDescent="0.25">
      <c r="A34" s="15">
        <v>20</v>
      </c>
      <c r="B34" s="6" t="s">
        <v>32</v>
      </c>
      <c r="C34" s="2">
        <v>437.15</v>
      </c>
      <c r="D34" s="15">
        <v>9</v>
      </c>
      <c r="E34" s="23">
        <f t="shared" si="21"/>
        <v>3934.35</v>
      </c>
      <c r="F34" s="15">
        <v>9</v>
      </c>
      <c r="G34" s="23">
        <f t="shared" si="22"/>
        <v>3934.35</v>
      </c>
      <c r="H34" s="15">
        <f t="shared" ref="H34:N35" si="40">H33</f>
        <v>9</v>
      </c>
      <c r="I34" s="23">
        <f t="shared" si="23"/>
        <v>3934.35</v>
      </c>
      <c r="J34" s="15">
        <f t="shared" si="40"/>
        <v>9</v>
      </c>
      <c r="K34" s="23">
        <f t="shared" si="24"/>
        <v>3934.35</v>
      </c>
      <c r="L34" s="15">
        <f t="shared" si="40"/>
        <v>9</v>
      </c>
      <c r="M34" s="23">
        <f t="shared" si="25"/>
        <v>3934.35</v>
      </c>
      <c r="N34" s="15">
        <f t="shared" si="40"/>
        <v>9</v>
      </c>
      <c r="O34" s="23">
        <f t="shared" si="26"/>
        <v>3934.35</v>
      </c>
      <c r="P34" s="15">
        <v>9</v>
      </c>
      <c r="Q34" s="23">
        <f t="shared" si="27"/>
        <v>3934.35</v>
      </c>
      <c r="R34" s="15">
        <f t="shared" ref="R34:R35" si="41">R33</f>
        <v>9</v>
      </c>
      <c r="S34" s="23">
        <f t="shared" si="28"/>
        <v>3934.35</v>
      </c>
      <c r="T34" s="15">
        <f t="shared" ref="T34:T35" si="42">T33</f>
        <v>9</v>
      </c>
      <c r="U34" s="23">
        <f t="shared" si="29"/>
        <v>3934.35</v>
      </c>
      <c r="V34" s="15">
        <f t="shared" ref="V34:V35" si="43">V33</f>
        <v>9</v>
      </c>
      <c r="W34" s="23">
        <f t="shared" si="30"/>
        <v>3934.35</v>
      </c>
      <c r="X34" s="15">
        <f t="shared" ref="X34:X35" si="44">X33</f>
        <v>9</v>
      </c>
      <c r="Y34" s="23">
        <f t="shared" si="31"/>
        <v>3934.35</v>
      </c>
      <c r="Z34" s="15">
        <f t="shared" ref="Z34:Z35" si="45">Z33</f>
        <v>9</v>
      </c>
      <c r="AA34" s="23">
        <f t="shared" si="32"/>
        <v>3934.35</v>
      </c>
      <c r="AB34" s="15">
        <f t="shared" ref="AB34:AB35" si="46">AB33</f>
        <v>9</v>
      </c>
      <c r="AC34" s="23">
        <f t="shared" si="33"/>
        <v>3934.35</v>
      </c>
      <c r="AD34" s="15">
        <f t="shared" ref="AD34:AD35" si="47">AD33</f>
        <v>9</v>
      </c>
      <c r="AE34" s="23">
        <f t="shared" si="34"/>
        <v>3934.35</v>
      </c>
      <c r="AF34" s="15">
        <f t="shared" ref="AF34:AF35" si="48">AF33</f>
        <v>12</v>
      </c>
      <c r="AG34" s="23">
        <f t="shared" si="35"/>
        <v>5245.7999999999993</v>
      </c>
      <c r="AH34" s="15">
        <f t="shared" ref="AH34:AH35" si="49">AH33</f>
        <v>12</v>
      </c>
      <c r="AI34" s="23">
        <f t="shared" si="36"/>
        <v>5245.7999999999993</v>
      </c>
      <c r="AJ34" s="15">
        <f t="shared" ref="AJ34:AJ35" si="50">AJ33</f>
        <v>9</v>
      </c>
      <c r="AK34" s="23">
        <f t="shared" si="37"/>
        <v>3934.35</v>
      </c>
      <c r="AL34" s="15">
        <f t="shared" ref="AL34:AL35" si="51">AL33</f>
        <v>9</v>
      </c>
      <c r="AM34" s="23">
        <f t="shared" si="38"/>
        <v>3934.35</v>
      </c>
      <c r="AN34" s="15">
        <f t="shared" ref="AN34:AN35" si="52">AN33</f>
        <v>9</v>
      </c>
      <c r="AO34" s="23">
        <f t="shared" si="39"/>
        <v>3934.35</v>
      </c>
      <c r="AP34" s="15">
        <f t="shared" ref="AP34:AP35" si="53">AP33</f>
        <v>9</v>
      </c>
      <c r="AQ34" s="23">
        <f t="shared" si="20"/>
        <v>3934.35</v>
      </c>
    </row>
    <row r="35" spans="1:43" x14ac:dyDescent="0.25">
      <c r="A35" s="15">
        <v>21</v>
      </c>
      <c r="B35" s="6" t="s">
        <v>33</v>
      </c>
      <c r="C35" s="2">
        <v>232.89</v>
      </c>
      <c r="D35" s="15">
        <v>9</v>
      </c>
      <c r="E35" s="23">
        <f t="shared" si="21"/>
        <v>2096.0099999999998</v>
      </c>
      <c r="F35" s="15">
        <v>9</v>
      </c>
      <c r="G35" s="23">
        <f t="shared" si="22"/>
        <v>2096.0099999999998</v>
      </c>
      <c r="H35" s="15">
        <f t="shared" si="40"/>
        <v>9</v>
      </c>
      <c r="I35" s="23">
        <f t="shared" si="23"/>
        <v>2096.0099999999998</v>
      </c>
      <c r="J35" s="15">
        <f t="shared" si="40"/>
        <v>9</v>
      </c>
      <c r="K35" s="23">
        <f t="shared" si="24"/>
        <v>2096.0099999999998</v>
      </c>
      <c r="L35" s="15">
        <f t="shared" si="40"/>
        <v>9</v>
      </c>
      <c r="M35" s="23">
        <f t="shared" si="25"/>
        <v>2096.0099999999998</v>
      </c>
      <c r="N35" s="15">
        <f t="shared" si="40"/>
        <v>9</v>
      </c>
      <c r="O35" s="23">
        <f t="shared" si="26"/>
        <v>2096.0099999999998</v>
      </c>
      <c r="P35" s="15">
        <v>9</v>
      </c>
      <c r="Q35" s="23">
        <f t="shared" si="27"/>
        <v>2096.0099999999998</v>
      </c>
      <c r="R35" s="15">
        <f t="shared" si="41"/>
        <v>9</v>
      </c>
      <c r="S35" s="23">
        <f t="shared" si="28"/>
        <v>2096.0099999999998</v>
      </c>
      <c r="T35" s="15">
        <f t="shared" si="42"/>
        <v>9</v>
      </c>
      <c r="U35" s="23">
        <f t="shared" si="29"/>
        <v>2096.0099999999998</v>
      </c>
      <c r="V35" s="15">
        <f t="shared" si="43"/>
        <v>9</v>
      </c>
      <c r="W35" s="23">
        <f t="shared" si="30"/>
        <v>2096.0099999999998</v>
      </c>
      <c r="X35" s="15">
        <f t="shared" si="44"/>
        <v>9</v>
      </c>
      <c r="Y35" s="23">
        <f t="shared" si="31"/>
        <v>2096.0099999999998</v>
      </c>
      <c r="Z35" s="15">
        <f t="shared" si="45"/>
        <v>9</v>
      </c>
      <c r="AA35" s="23">
        <f t="shared" si="32"/>
        <v>2096.0099999999998</v>
      </c>
      <c r="AB35" s="15">
        <f t="shared" si="46"/>
        <v>9</v>
      </c>
      <c r="AC35" s="23">
        <f t="shared" si="33"/>
        <v>2096.0099999999998</v>
      </c>
      <c r="AD35" s="15">
        <f t="shared" si="47"/>
        <v>9</v>
      </c>
      <c r="AE35" s="23">
        <f t="shared" si="34"/>
        <v>2096.0099999999998</v>
      </c>
      <c r="AF35" s="15">
        <f t="shared" si="48"/>
        <v>12</v>
      </c>
      <c r="AG35" s="23">
        <f t="shared" si="35"/>
        <v>2794.68</v>
      </c>
      <c r="AH35" s="15">
        <f t="shared" si="49"/>
        <v>12</v>
      </c>
      <c r="AI35" s="23">
        <f t="shared" si="36"/>
        <v>2794.68</v>
      </c>
      <c r="AJ35" s="15">
        <f t="shared" si="50"/>
        <v>9</v>
      </c>
      <c r="AK35" s="23">
        <f t="shared" si="37"/>
        <v>2096.0099999999998</v>
      </c>
      <c r="AL35" s="15">
        <f t="shared" si="51"/>
        <v>9</v>
      </c>
      <c r="AM35" s="23">
        <f t="shared" si="38"/>
        <v>2096.0099999999998</v>
      </c>
      <c r="AN35" s="15">
        <f t="shared" si="52"/>
        <v>9</v>
      </c>
      <c r="AO35" s="23">
        <f t="shared" si="39"/>
        <v>2096.0099999999998</v>
      </c>
      <c r="AP35" s="15">
        <f t="shared" si="53"/>
        <v>9</v>
      </c>
      <c r="AQ35" s="23">
        <f t="shared" si="20"/>
        <v>2096.0099999999998</v>
      </c>
    </row>
    <row r="36" spans="1:43" ht="15.75" x14ac:dyDescent="0.25">
      <c r="A36" s="15"/>
      <c r="B36" s="7" t="s">
        <v>34</v>
      </c>
      <c r="C36" s="2"/>
      <c r="D36" s="15"/>
      <c r="E36" s="23">
        <f t="shared" si="21"/>
        <v>0</v>
      </c>
      <c r="F36" s="15"/>
      <c r="G36" s="23">
        <f t="shared" si="22"/>
        <v>0</v>
      </c>
      <c r="H36" s="15"/>
      <c r="I36" s="23">
        <f t="shared" si="23"/>
        <v>0</v>
      </c>
      <c r="J36" s="15"/>
      <c r="K36" s="23">
        <f t="shared" si="24"/>
        <v>0</v>
      </c>
      <c r="L36" s="15"/>
      <c r="M36" s="23">
        <f t="shared" si="25"/>
        <v>0</v>
      </c>
      <c r="N36" s="15"/>
      <c r="O36" s="23">
        <f t="shared" si="26"/>
        <v>0</v>
      </c>
      <c r="P36" s="15">
        <v>0</v>
      </c>
      <c r="Q36" s="23">
        <f t="shared" si="27"/>
        <v>0</v>
      </c>
      <c r="R36" s="31"/>
      <c r="S36" s="23">
        <f t="shared" si="28"/>
        <v>0</v>
      </c>
      <c r="T36" s="31"/>
      <c r="U36" s="23">
        <f t="shared" si="29"/>
        <v>0</v>
      </c>
      <c r="V36" s="15">
        <v>0</v>
      </c>
      <c r="W36" s="23">
        <f t="shared" si="30"/>
        <v>0</v>
      </c>
      <c r="X36" s="32"/>
      <c r="Y36" s="23">
        <f t="shared" si="31"/>
        <v>0</v>
      </c>
      <c r="Z36" s="15"/>
      <c r="AA36" s="23">
        <f t="shared" si="32"/>
        <v>0</v>
      </c>
      <c r="AB36" s="15"/>
      <c r="AC36" s="23">
        <f t="shared" si="33"/>
        <v>0</v>
      </c>
      <c r="AD36" s="15"/>
      <c r="AE36" s="23">
        <f t="shared" si="34"/>
        <v>0</v>
      </c>
      <c r="AF36" s="31">
        <v>0</v>
      </c>
      <c r="AG36" s="23">
        <f t="shared" si="35"/>
        <v>0</v>
      </c>
      <c r="AH36" s="15"/>
      <c r="AI36" s="23">
        <f t="shared" si="36"/>
        <v>0</v>
      </c>
      <c r="AJ36" s="15"/>
      <c r="AK36" s="23">
        <f t="shared" si="37"/>
        <v>0</v>
      </c>
      <c r="AL36" s="15"/>
      <c r="AM36" s="23">
        <f t="shared" si="38"/>
        <v>0</v>
      </c>
      <c r="AN36" s="15">
        <v>0</v>
      </c>
      <c r="AO36" s="23">
        <f t="shared" si="39"/>
        <v>0</v>
      </c>
      <c r="AP36" s="15"/>
      <c r="AQ36" s="23">
        <f t="shared" si="20"/>
        <v>0</v>
      </c>
    </row>
    <row r="37" spans="1:43" ht="26.25" x14ac:dyDescent="0.25">
      <c r="A37" s="15">
        <v>22</v>
      </c>
      <c r="B37" s="6" t="s">
        <v>70</v>
      </c>
      <c r="C37" s="2">
        <v>436.65000000000003</v>
      </c>
      <c r="D37" s="15">
        <v>30</v>
      </c>
      <c r="E37" s="23">
        <f t="shared" si="21"/>
        <v>13099.500000000002</v>
      </c>
      <c r="F37" s="15">
        <v>35</v>
      </c>
      <c r="G37" s="23">
        <f t="shared" si="22"/>
        <v>15282.750000000002</v>
      </c>
      <c r="H37" s="15">
        <v>5</v>
      </c>
      <c r="I37" s="23">
        <f t="shared" si="23"/>
        <v>2183.25</v>
      </c>
      <c r="J37" s="15">
        <v>10</v>
      </c>
      <c r="K37" s="23">
        <f t="shared" si="24"/>
        <v>4366.5</v>
      </c>
      <c r="L37" s="15">
        <v>15</v>
      </c>
      <c r="M37" s="23">
        <f t="shared" si="25"/>
        <v>6549.7500000000009</v>
      </c>
      <c r="N37" s="15">
        <v>10</v>
      </c>
      <c r="O37" s="23">
        <f t="shared" si="26"/>
        <v>4366.5</v>
      </c>
      <c r="P37" s="15">
        <v>25</v>
      </c>
      <c r="Q37" s="23">
        <f t="shared" si="27"/>
        <v>10916.25</v>
      </c>
      <c r="R37" s="31">
        <v>20</v>
      </c>
      <c r="S37" s="23">
        <f t="shared" si="28"/>
        <v>8733</v>
      </c>
      <c r="T37" s="31">
        <v>10</v>
      </c>
      <c r="U37" s="23">
        <f t="shared" si="29"/>
        <v>4366.5</v>
      </c>
      <c r="V37" s="15">
        <v>15</v>
      </c>
      <c r="W37" s="23">
        <f t="shared" si="30"/>
        <v>6549.7500000000009</v>
      </c>
      <c r="X37" s="32">
        <v>5</v>
      </c>
      <c r="Y37" s="23">
        <f t="shared" si="31"/>
        <v>2183.25</v>
      </c>
      <c r="Z37" s="15">
        <v>15</v>
      </c>
      <c r="AA37" s="23">
        <f t="shared" si="32"/>
        <v>6549.7500000000009</v>
      </c>
      <c r="AB37" s="15">
        <v>30</v>
      </c>
      <c r="AC37" s="23">
        <f t="shared" si="33"/>
        <v>13099.500000000002</v>
      </c>
      <c r="AD37" s="15">
        <v>30</v>
      </c>
      <c r="AE37" s="23">
        <f t="shared" si="34"/>
        <v>13099.500000000002</v>
      </c>
      <c r="AF37" s="31">
        <v>30</v>
      </c>
      <c r="AG37" s="23">
        <f t="shared" si="35"/>
        <v>13099.500000000002</v>
      </c>
      <c r="AH37" s="15">
        <v>25</v>
      </c>
      <c r="AI37" s="23">
        <f t="shared" si="36"/>
        <v>10916.25</v>
      </c>
      <c r="AJ37" s="15"/>
      <c r="AK37" s="23">
        <f t="shared" si="37"/>
        <v>0</v>
      </c>
      <c r="AL37" s="15">
        <v>60</v>
      </c>
      <c r="AM37" s="23">
        <f t="shared" si="38"/>
        <v>26199.000000000004</v>
      </c>
      <c r="AN37" s="15">
        <v>30</v>
      </c>
      <c r="AO37" s="23">
        <f t="shared" si="39"/>
        <v>13099.500000000002</v>
      </c>
      <c r="AP37" s="15">
        <v>60</v>
      </c>
      <c r="AQ37" s="23">
        <f t="shared" si="20"/>
        <v>26199.000000000004</v>
      </c>
    </row>
    <row r="38" spans="1:43" x14ac:dyDescent="0.25">
      <c r="A38" s="15">
        <v>23</v>
      </c>
      <c r="B38" s="6" t="s">
        <v>35</v>
      </c>
      <c r="C38" s="2">
        <v>710.61</v>
      </c>
      <c r="D38" s="15">
        <v>0</v>
      </c>
      <c r="E38" s="23">
        <f t="shared" si="21"/>
        <v>0</v>
      </c>
      <c r="F38" s="15">
        <v>0</v>
      </c>
      <c r="G38" s="23">
        <f t="shared" si="22"/>
        <v>0</v>
      </c>
      <c r="H38" s="15"/>
      <c r="I38" s="23">
        <f t="shared" si="23"/>
        <v>0</v>
      </c>
      <c r="J38" s="15"/>
      <c r="K38" s="23">
        <f t="shared" si="24"/>
        <v>0</v>
      </c>
      <c r="L38" s="15">
        <v>0</v>
      </c>
      <c r="M38" s="23">
        <f t="shared" si="25"/>
        <v>0</v>
      </c>
      <c r="N38" s="15"/>
      <c r="O38" s="23">
        <f t="shared" si="26"/>
        <v>0</v>
      </c>
      <c r="P38" s="15">
        <v>0</v>
      </c>
      <c r="Q38" s="23">
        <f t="shared" si="27"/>
        <v>0</v>
      </c>
      <c r="R38" s="15">
        <v>0</v>
      </c>
      <c r="S38" s="23">
        <f t="shared" si="28"/>
        <v>0</v>
      </c>
      <c r="T38" s="31">
        <v>0</v>
      </c>
      <c r="U38" s="23">
        <f t="shared" si="29"/>
        <v>0</v>
      </c>
      <c r="V38" s="15">
        <v>0</v>
      </c>
      <c r="W38" s="23">
        <f t="shared" si="30"/>
        <v>0</v>
      </c>
      <c r="X38" s="32">
        <v>0</v>
      </c>
      <c r="Y38" s="23">
        <f t="shared" si="31"/>
        <v>0</v>
      </c>
      <c r="Z38" s="15">
        <v>0</v>
      </c>
      <c r="AA38" s="23">
        <f t="shared" si="32"/>
        <v>0</v>
      </c>
      <c r="AB38" s="15">
        <v>0</v>
      </c>
      <c r="AC38" s="23">
        <f t="shared" si="33"/>
        <v>0</v>
      </c>
      <c r="AD38" s="15">
        <v>0</v>
      </c>
      <c r="AE38" s="23">
        <f t="shared" si="34"/>
        <v>0</v>
      </c>
      <c r="AF38" s="31">
        <v>0</v>
      </c>
      <c r="AG38" s="23">
        <f t="shared" si="35"/>
        <v>0</v>
      </c>
      <c r="AH38" s="15">
        <v>0</v>
      </c>
      <c r="AI38" s="23">
        <f t="shared" si="36"/>
        <v>0</v>
      </c>
      <c r="AJ38" s="15"/>
      <c r="AK38" s="23">
        <f t="shared" si="37"/>
        <v>0</v>
      </c>
      <c r="AL38" s="15">
        <v>0</v>
      </c>
      <c r="AM38" s="23">
        <f t="shared" si="38"/>
        <v>0</v>
      </c>
      <c r="AN38" s="15">
        <v>0</v>
      </c>
      <c r="AO38" s="23">
        <f t="shared" si="39"/>
        <v>0</v>
      </c>
      <c r="AP38" s="15">
        <v>0</v>
      </c>
      <c r="AQ38" s="23">
        <f t="shared" si="20"/>
        <v>0</v>
      </c>
    </row>
    <row r="39" spans="1:43" ht="26.25" x14ac:dyDescent="0.25">
      <c r="A39" s="15">
        <v>24</v>
      </c>
      <c r="B39" s="6" t="s">
        <v>71</v>
      </c>
      <c r="C39" s="2">
        <v>404.67</v>
      </c>
      <c r="D39" s="15">
        <v>12</v>
      </c>
      <c r="E39" s="23">
        <f t="shared" si="21"/>
        <v>4856.04</v>
      </c>
      <c r="F39" s="15">
        <v>16</v>
      </c>
      <c r="G39" s="23">
        <f t="shared" si="22"/>
        <v>6474.72</v>
      </c>
      <c r="H39" s="15">
        <v>12</v>
      </c>
      <c r="I39" s="23">
        <f t="shared" si="23"/>
        <v>4856.04</v>
      </c>
      <c r="J39" s="15">
        <v>12</v>
      </c>
      <c r="K39" s="23">
        <f t="shared" si="24"/>
        <v>4856.04</v>
      </c>
      <c r="L39" s="15">
        <v>6</v>
      </c>
      <c r="M39" s="23">
        <f t="shared" si="25"/>
        <v>2428.02</v>
      </c>
      <c r="N39" s="15">
        <v>6</v>
      </c>
      <c r="O39" s="23">
        <f t="shared" si="26"/>
        <v>2428.02</v>
      </c>
      <c r="P39" s="15">
        <v>12</v>
      </c>
      <c r="Q39" s="23">
        <f t="shared" si="27"/>
        <v>4856.04</v>
      </c>
      <c r="R39" s="15">
        <v>8</v>
      </c>
      <c r="S39" s="23">
        <f t="shared" si="28"/>
        <v>3237.36</v>
      </c>
      <c r="T39" s="31">
        <v>6</v>
      </c>
      <c r="U39" s="23">
        <f t="shared" si="29"/>
        <v>2428.02</v>
      </c>
      <c r="V39" s="15">
        <v>6</v>
      </c>
      <c r="W39" s="23">
        <f t="shared" si="30"/>
        <v>2428.02</v>
      </c>
      <c r="X39" s="32">
        <v>4</v>
      </c>
      <c r="Y39" s="23">
        <f t="shared" si="31"/>
        <v>1618.68</v>
      </c>
      <c r="Z39" s="15">
        <v>20</v>
      </c>
      <c r="AA39" s="23">
        <f t="shared" si="32"/>
        <v>8093.4000000000005</v>
      </c>
      <c r="AB39" s="15">
        <v>14</v>
      </c>
      <c r="AC39" s="23">
        <f t="shared" si="33"/>
        <v>5665.38</v>
      </c>
      <c r="AD39" s="15">
        <v>14</v>
      </c>
      <c r="AE39" s="23">
        <f t="shared" si="34"/>
        <v>5665.38</v>
      </c>
      <c r="AF39" s="31">
        <v>30</v>
      </c>
      <c r="AG39" s="23">
        <f t="shared" si="35"/>
        <v>12140.1</v>
      </c>
      <c r="AH39" s="15">
        <v>12</v>
      </c>
      <c r="AI39" s="23">
        <f t="shared" si="36"/>
        <v>4856.04</v>
      </c>
      <c r="AJ39" s="15">
        <v>4</v>
      </c>
      <c r="AK39" s="23">
        <f t="shared" si="37"/>
        <v>1618.68</v>
      </c>
      <c r="AL39" s="15">
        <v>26</v>
      </c>
      <c r="AM39" s="23">
        <f t="shared" si="38"/>
        <v>10521.42</v>
      </c>
      <c r="AN39" s="15">
        <v>14</v>
      </c>
      <c r="AO39" s="23">
        <f t="shared" si="39"/>
        <v>5665.38</v>
      </c>
      <c r="AP39" s="15">
        <v>26</v>
      </c>
      <c r="AQ39" s="23">
        <f t="shared" si="20"/>
        <v>10521.42</v>
      </c>
    </row>
    <row r="40" spans="1:43" ht="18.75" x14ac:dyDescent="0.25">
      <c r="A40" s="15"/>
      <c r="B40" s="11" t="s">
        <v>36</v>
      </c>
      <c r="C40" s="2"/>
      <c r="D40" s="15"/>
      <c r="E40" s="23">
        <f t="shared" si="21"/>
        <v>0</v>
      </c>
      <c r="F40" s="15"/>
      <c r="G40" s="23">
        <f t="shared" si="22"/>
        <v>0</v>
      </c>
      <c r="H40" s="15"/>
      <c r="I40" s="23">
        <f t="shared" si="23"/>
        <v>0</v>
      </c>
      <c r="J40" s="15"/>
      <c r="K40" s="23">
        <f t="shared" si="24"/>
        <v>0</v>
      </c>
      <c r="L40" s="15"/>
      <c r="M40" s="23">
        <f t="shared" si="25"/>
        <v>0</v>
      </c>
      <c r="N40" s="15"/>
      <c r="O40" s="23">
        <f t="shared" si="26"/>
        <v>0</v>
      </c>
      <c r="P40" s="15">
        <v>0</v>
      </c>
      <c r="Q40" s="23">
        <f t="shared" si="27"/>
        <v>0</v>
      </c>
      <c r="R40" s="15"/>
      <c r="S40" s="23">
        <f t="shared" si="28"/>
        <v>0</v>
      </c>
      <c r="T40" s="31"/>
      <c r="U40" s="23">
        <f t="shared" si="29"/>
        <v>0</v>
      </c>
      <c r="V40" s="15">
        <v>0</v>
      </c>
      <c r="W40" s="23">
        <f t="shared" si="30"/>
        <v>0</v>
      </c>
      <c r="X40" s="32"/>
      <c r="Y40" s="23">
        <f t="shared" si="31"/>
        <v>0</v>
      </c>
      <c r="Z40" s="15"/>
      <c r="AA40" s="23">
        <f t="shared" si="32"/>
        <v>0</v>
      </c>
      <c r="AB40" s="15"/>
      <c r="AC40" s="23">
        <f t="shared" si="33"/>
        <v>0</v>
      </c>
      <c r="AD40" s="15"/>
      <c r="AE40" s="23">
        <f t="shared" si="34"/>
        <v>0</v>
      </c>
      <c r="AF40" s="31">
        <v>0</v>
      </c>
      <c r="AG40" s="23">
        <f t="shared" si="35"/>
        <v>0</v>
      </c>
      <c r="AH40" s="15"/>
      <c r="AI40" s="23">
        <f t="shared" si="36"/>
        <v>0</v>
      </c>
      <c r="AJ40" s="15"/>
      <c r="AK40" s="23">
        <f t="shared" si="37"/>
        <v>0</v>
      </c>
      <c r="AL40" s="15"/>
      <c r="AM40" s="23">
        <f t="shared" si="38"/>
        <v>0</v>
      </c>
      <c r="AN40" s="15">
        <v>0</v>
      </c>
      <c r="AO40" s="23">
        <f t="shared" si="39"/>
        <v>0</v>
      </c>
      <c r="AP40" s="15"/>
      <c r="AQ40" s="23">
        <f t="shared" si="20"/>
        <v>0</v>
      </c>
    </row>
    <row r="41" spans="1:43" ht="51.75" x14ac:dyDescent="0.25">
      <c r="A41" s="15">
        <v>25</v>
      </c>
      <c r="B41" s="6" t="s">
        <v>72</v>
      </c>
      <c r="C41" s="2">
        <v>582.41</v>
      </c>
      <c r="D41" s="15">
        <v>0</v>
      </c>
      <c r="E41" s="23">
        <f t="shared" si="21"/>
        <v>0</v>
      </c>
      <c r="F41" s="15">
        <v>0</v>
      </c>
      <c r="G41" s="23">
        <f t="shared" si="22"/>
        <v>0</v>
      </c>
      <c r="H41" s="15">
        <v>4</v>
      </c>
      <c r="I41" s="23">
        <f t="shared" si="23"/>
        <v>2329.64</v>
      </c>
      <c r="J41" s="15">
        <v>3</v>
      </c>
      <c r="K41" s="23">
        <f t="shared" si="24"/>
        <v>1747.23</v>
      </c>
      <c r="L41" s="15">
        <v>5</v>
      </c>
      <c r="M41" s="23">
        <f t="shared" si="25"/>
        <v>2912.0499999999997</v>
      </c>
      <c r="N41" s="15">
        <v>3</v>
      </c>
      <c r="O41" s="23">
        <f t="shared" si="26"/>
        <v>1747.23</v>
      </c>
      <c r="P41" s="15">
        <v>0</v>
      </c>
      <c r="Q41" s="23">
        <f t="shared" si="27"/>
        <v>0</v>
      </c>
      <c r="R41" s="15">
        <v>2</v>
      </c>
      <c r="S41" s="23">
        <f t="shared" si="28"/>
        <v>1164.82</v>
      </c>
      <c r="T41" s="31">
        <v>5</v>
      </c>
      <c r="U41" s="23">
        <f t="shared" si="29"/>
        <v>2912.0499999999997</v>
      </c>
      <c r="V41" s="15">
        <v>0</v>
      </c>
      <c r="W41" s="23">
        <f t="shared" si="30"/>
        <v>0</v>
      </c>
      <c r="X41" s="32">
        <v>1</v>
      </c>
      <c r="Y41" s="23">
        <f t="shared" si="31"/>
        <v>582.41</v>
      </c>
      <c r="Z41" s="15">
        <v>2</v>
      </c>
      <c r="AA41" s="23">
        <f t="shared" si="32"/>
        <v>1164.82</v>
      </c>
      <c r="AB41" s="15">
        <v>1</v>
      </c>
      <c r="AC41" s="23">
        <f t="shared" si="33"/>
        <v>582.41</v>
      </c>
      <c r="AD41" s="15">
        <v>0</v>
      </c>
      <c r="AE41" s="23">
        <f t="shared" si="34"/>
        <v>0</v>
      </c>
      <c r="AF41" s="31">
        <v>3</v>
      </c>
      <c r="AG41" s="23">
        <f t="shared" si="35"/>
        <v>1747.23</v>
      </c>
      <c r="AH41" s="15">
        <v>2</v>
      </c>
      <c r="AI41" s="23">
        <f t="shared" si="36"/>
        <v>1164.82</v>
      </c>
      <c r="AJ41" s="15">
        <v>6</v>
      </c>
      <c r="AK41" s="23">
        <f t="shared" si="37"/>
        <v>3494.46</v>
      </c>
      <c r="AL41" s="15">
        <v>0</v>
      </c>
      <c r="AM41" s="23">
        <f t="shared" si="38"/>
        <v>0</v>
      </c>
      <c r="AN41" s="15">
        <v>1</v>
      </c>
      <c r="AO41" s="23">
        <f t="shared" si="39"/>
        <v>582.41</v>
      </c>
      <c r="AP41" s="15">
        <v>0</v>
      </c>
      <c r="AQ41" s="23">
        <f t="shared" si="20"/>
        <v>0</v>
      </c>
    </row>
    <row r="42" spans="1:43" ht="56.25" x14ac:dyDescent="0.3">
      <c r="A42" s="15"/>
      <c r="B42" s="12" t="s">
        <v>37</v>
      </c>
      <c r="C42" s="2"/>
      <c r="D42" s="15"/>
      <c r="E42" s="23">
        <f t="shared" si="21"/>
        <v>0</v>
      </c>
      <c r="F42" s="15"/>
      <c r="G42" s="23">
        <f t="shared" si="22"/>
        <v>0</v>
      </c>
      <c r="H42" s="15"/>
      <c r="I42" s="23">
        <f t="shared" si="23"/>
        <v>0</v>
      </c>
      <c r="J42" s="15"/>
      <c r="K42" s="23">
        <f t="shared" si="24"/>
        <v>0</v>
      </c>
      <c r="L42" s="15"/>
      <c r="M42" s="23">
        <f t="shared" si="25"/>
        <v>0</v>
      </c>
      <c r="N42" s="15"/>
      <c r="O42" s="23">
        <f t="shared" si="26"/>
        <v>0</v>
      </c>
      <c r="P42" s="15"/>
      <c r="Q42" s="23">
        <f t="shared" si="27"/>
        <v>0</v>
      </c>
      <c r="R42" s="15"/>
      <c r="S42" s="23">
        <f t="shared" si="28"/>
        <v>0</v>
      </c>
      <c r="T42" s="31"/>
      <c r="U42" s="23">
        <f t="shared" si="29"/>
        <v>0</v>
      </c>
      <c r="V42" s="15"/>
      <c r="W42" s="23">
        <f t="shared" si="30"/>
        <v>0</v>
      </c>
      <c r="X42" s="15"/>
      <c r="Y42" s="23">
        <f t="shared" si="31"/>
        <v>0</v>
      </c>
      <c r="Z42" s="15"/>
      <c r="AA42" s="23">
        <f t="shared" si="32"/>
        <v>0</v>
      </c>
      <c r="AB42" s="15"/>
      <c r="AC42" s="23">
        <f t="shared" si="33"/>
        <v>0</v>
      </c>
      <c r="AD42" s="15"/>
      <c r="AE42" s="23">
        <f t="shared" si="34"/>
        <v>0</v>
      </c>
      <c r="AF42" s="15"/>
      <c r="AG42" s="23">
        <f t="shared" si="35"/>
        <v>0</v>
      </c>
      <c r="AH42" s="15"/>
      <c r="AI42" s="23">
        <f t="shared" si="36"/>
        <v>0</v>
      </c>
      <c r="AJ42" s="15"/>
      <c r="AK42" s="23">
        <f t="shared" si="37"/>
        <v>0</v>
      </c>
      <c r="AL42" s="15"/>
      <c r="AM42" s="23">
        <f t="shared" si="38"/>
        <v>0</v>
      </c>
      <c r="AN42" s="15"/>
      <c r="AO42" s="23">
        <f t="shared" si="39"/>
        <v>0</v>
      </c>
      <c r="AP42" s="15"/>
      <c r="AQ42" s="23">
        <f t="shared" si="20"/>
        <v>0</v>
      </c>
    </row>
    <row r="43" spans="1:43" x14ac:dyDescent="0.25">
      <c r="A43" s="15">
        <v>26</v>
      </c>
      <c r="B43" s="8" t="s">
        <v>38</v>
      </c>
      <c r="C43" s="2">
        <v>292.22000000000003</v>
      </c>
      <c r="D43" s="15">
        <f>D13</f>
        <v>2</v>
      </c>
      <c r="E43" s="23">
        <f t="shared" si="21"/>
        <v>584.44000000000005</v>
      </c>
      <c r="F43" s="15">
        <f>F13</f>
        <v>2</v>
      </c>
      <c r="G43" s="23">
        <f t="shared" si="22"/>
        <v>584.44000000000005</v>
      </c>
      <c r="H43" s="15">
        <f>H13</f>
        <v>2</v>
      </c>
      <c r="I43" s="23">
        <f t="shared" si="23"/>
        <v>584.44000000000005</v>
      </c>
      <c r="J43" s="15">
        <f>J13</f>
        <v>1</v>
      </c>
      <c r="K43" s="23">
        <f t="shared" si="24"/>
        <v>292.22000000000003</v>
      </c>
      <c r="L43" s="15">
        <f>L13</f>
        <v>2</v>
      </c>
      <c r="M43" s="23">
        <f t="shared" si="25"/>
        <v>584.44000000000005</v>
      </c>
      <c r="N43" s="15">
        <f>N13</f>
        <v>2</v>
      </c>
      <c r="O43" s="23">
        <f t="shared" si="26"/>
        <v>584.44000000000005</v>
      </c>
      <c r="P43" s="15">
        <f>P13</f>
        <v>2</v>
      </c>
      <c r="Q43" s="23">
        <f t="shared" si="27"/>
        <v>584.44000000000005</v>
      </c>
      <c r="R43" s="15">
        <f>R13</f>
        <v>2</v>
      </c>
      <c r="S43" s="23">
        <f t="shared" si="28"/>
        <v>584.44000000000005</v>
      </c>
      <c r="T43" s="15">
        <f>T13</f>
        <v>1</v>
      </c>
      <c r="U43" s="23">
        <f t="shared" si="29"/>
        <v>292.22000000000003</v>
      </c>
      <c r="V43" s="15">
        <f>V13</f>
        <v>2</v>
      </c>
      <c r="W43" s="23">
        <f t="shared" si="30"/>
        <v>584.44000000000005</v>
      </c>
      <c r="X43" s="15">
        <f>X13</f>
        <v>2</v>
      </c>
      <c r="Y43" s="23">
        <f t="shared" si="31"/>
        <v>584.44000000000005</v>
      </c>
      <c r="Z43" s="15">
        <f>Z13</f>
        <v>2</v>
      </c>
      <c r="AA43" s="23">
        <f t="shared" si="32"/>
        <v>584.44000000000005</v>
      </c>
      <c r="AB43" s="15">
        <f>AB13</f>
        <v>2</v>
      </c>
      <c r="AC43" s="23">
        <f t="shared" si="33"/>
        <v>584.44000000000005</v>
      </c>
      <c r="AD43" s="15">
        <f>AD13</f>
        <v>2</v>
      </c>
      <c r="AE43" s="23">
        <f t="shared" si="34"/>
        <v>584.44000000000005</v>
      </c>
      <c r="AF43" s="15">
        <f>AF13</f>
        <v>6</v>
      </c>
      <c r="AG43" s="23">
        <f t="shared" si="35"/>
        <v>1753.3200000000002</v>
      </c>
      <c r="AH43" s="15">
        <f>AH13</f>
        <v>2</v>
      </c>
      <c r="AI43" s="23">
        <f t="shared" si="36"/>
        <v>584.44000000000005</v>
      </c>
      <c r="AJ43" s="15">
        <f>AJ13</f>
        <v>4</v>
      </c>
      <c r="AK43" s="23">
        <f t="shared" si="37"/>
        <v>1168.8800000000001</v>
      </c>
      <c r="AL43" s="15">
        <f>AL13</f>
        <v>1</v>
      </c>
      <c r="AM43" s="23">
        <f t="shared" si="38"/>
        <v>292.22000000000003</v>
      </c>
      <c r="AN43" s="15">
        <f>AN13</f>
        <v>2</v>
      </c>
      <c r="AO43" s="23">
        <f t="shared" si="39"/>
        <v>584.44000000000005</v>
      </c>
      <c r="AP43" s="15">
        <f>AP13</f>
        <v>1</v>
      </c>
      <c r="AQ43" s="23">
        <f t="shared" si="20"/>
        <v>292.22000000000003</v>
      </c>
    </row>
    <row r="44" spans="1:43" x14ac:dyDescent="0.25">
      <c r="A44" s="15">
        <v>27</v>
      </c>
      <c r="B44" s="8" t="s">
        <v>39</v>
      </c>
      <c r="C44" s="2">
        <v>269.70999999999998</v>
      </c>
      <c r="D44" s="15">
        <f>D30</f>
        <v>2</v>
      </c>
      <c r="E44" s="23">
        <f t="shared" si="21"/>
        <v>539.41999999999996</v>
      </c>
      <c r="F44" s="15">
        <f>F30</f>
        <v>2</v>
      </c>
      <c r="G44" s="23">
        <f t="shared" si="22"/>
        <v>539.41999999999996</v>
      </c>
      <c r="H44" s="15">
        <f>H30</f>
        <v>2</v>
      </c>
      <c r="I44" s="23">
        <f t="shared" si="23"/>
        <v>539.41999999999996</v>
      </c>
      <c r="J44" s="15">
        <f>J30</f>
        <v>2</v>
      </c>
      <c r="K44" s="23">
        <f t="shared" si="24"/>
        <v>539.41999999999996</v>
      </c>
      <c r="L44" s="15">
        <f>L30</f>
        <v>2</v>
      </c>
      <c r="M44" s="23">
        <f t="shared" si="25"/>
        <v>539.41999999999996</v>
      </c>
      <c r="N44" s="15">
        <f>N30</f>
        <v>2</v>
      </c>
      <c r="O44" s="23">
        <f t="shared" si="26"/>
        <v>539.41999999999996</v>
      </c>
      <c r="P44" s="15">
        <f>P30</f>
        <v>2</v>
      </c>
      <c r="Q44" s="23">
        <f t="shared" si="27"/>
        <v>539.41999999999996</v>
      </c>
      <c r="R44" s="15">
        <f>R30</f>
        <v>2</v>
      </c>
      <c r="S44" s="23">
        <f t="shared" si="28"/>
        <v>539.41999999999996</v>
      </c>
      <c r="T44" s="15">
        <f>T30</f>
        <v>2</v>
      </c>
      <c r="U44" s="23">
        <f t="shared" si="29"/>
        <v>539.41999999999996</v>
      </c>
      <c r="V44" s="15">
        <f>V30</f>
        <v>2</v>
      </c>
      <c r="W44" s="23">
        <f t="shared" si="30"/>
        <v>539.41999999999996</v>
      </c>
      <c r="X44" s="15">
        <f>X30</f>
        <v>2</v>
      </c>
      <c r="Y44" s="23">
        <f t="shared" si="31"/>
        <v>539.41999999999996</v>
      </c>
      <c r="Z44" s="15">
        <f>Z30</f>
        <v>2</v>
      </c>
      <c r="AA44" s="23">
        <f t="shared" si="32"/>
        <v>539.41999999999996</v>
      </c>
      <c r="AB44" s="15">
        <f>AB30</f>
        <v>2</v>
      </c>
      <c r="AC44" s="23">
        <f t="shared" si="33"/>
        <v>539.41999999999996</v>
      </c>
      <c r="AD44" s="15">
        <f>AD30</f>
        <v>2</v>
      </c>
      <c r="AE44" s="23">
        <f t="shared" si="34"/>
        <v>539.41999999999996</v>
      </c>
      <c r="AF44" s="15">
        <f>AF30</f>
        <v>6</v>
      </c>
      <c r="AG44" s="23">
        <f t="shared" si="35"/>
        <v>1618.2599999999998</v>
      </c>
      <c r="AH44" s="15">
        <f>AH30</f>
        <v>2</v>
      </c>
      <c r="AI44" s="23">
        <f t="shared" si="36"/>
        <v>539.41999999999996</v>
      </c>
      <c r="AJ44" s="15">
        <f>AJ30</f>
        <v>2</v>
      </c>
      <c r="AK44" s="23">
        <f t="shared" si="37"/>
        <v>539.41999999999996</v>
      </c>
      <c r="AL44" s="15">
        <f>AL30</f>
        <v>2</v>
      </c>
      <c r="AM44" s="23">
        <f t="shared" si="38"/>
        <v>539.41999999999996</v>
      </c>
      <c r="AN44" s="15">
        <f>AN30</f>
        <v>2</v>
      </c>
      <c r="AO44" s="23">
        <f t="shared" si="39"/>
        <v>539.41999999999996</v>
      </c>
      <c r="AP44" s="15">
        <f>AP30</f>
        <v>2</v>
      </c>
      <c r="AQ44" s="23">
        <f t="shared" si="20"/>
        <v>539.41999999999996</v>
      </c>
    </row>
    <row r="45" spans="1:43" x14ac:dyDescent="0.25">
      <c r="A45" s="15">
        <v>28</v>
      </c>
      <c r="B45" s="8" t="s">
        <v>40</v>
      </c>
      <c r="C45" s="2">
        <v>384.51</v>
      </c>
      <c r="D45" s="15">
        <f>D27</f>
        <v>0</v>
      </c>
      <c r="E45" s="23">
        <f t="shared" si="21"/>
        <v>0</v>
      </c>
      <c r="F45" s="15">
        <f>F27</f>
        <v>0</v>
      </c>
      <c r="G45" s="23">
        <f t="shared" si="22"/>
        <v>0</v>
      </c>
      <c r="H45" s="15">
        <f>H27</f>
        <v>1</v>
      </c>
      <c r="I45" s="23">
        <f t="shared" si="23"/>
        <v>384.51</v>
      </c>
      <c r="J45" s="15">
        <f>J27</f>
        <v>1</v>
      </c>
      <c r="K45" s="23">
        <f t="shared" si="24"/>
        <v>384.51</v>
      </c>
      <c r="L45" s="15">
        <f>L27</f>
        <v>1</v>
      </c>
      <c r="M45" s="23">
        <f t="shared" si="25"/>
        <v>384.51</v>
      </c>
      <c r="N45" s="15">
        <f>N27</f>
        <v>1</v>
      </c>
      <c r="O45" s="23">
        <f t="shared" si="26"/>
        <v>384.51</v>
      </c>
      <c r="P45" s="15">
        <f>P27</f>
        <v>2</v>
      </c>
      <c r="Q45" s="23">
        <f t="shared" si="27"/>
        <v>769.02</v>
      </c>
      <c r="R45" s="15">
        <f>R27</f>
        <v>1</v>
      </c>
      <c r="S45" s="23">
        <f t="shared" si="28"/>
        <v>384.51</v>
      </c>
      <c r="T45" s="15">
        <f>T27</f>
        <v>1</v>
      </c>
      <c r="U45" s="23">
        <f t="shared" si="29"/>
        <v>384.51</v>
      </c>
      <c r="V45" s="15">
        <f>V27</f>
        <v>1</v>
      </c>
      <c r="W45" s="23">
        <f t="shared" si="30"/>
        <v>384.51</v>
      </c>
      <c r="X45" s="15">
        <f>X27</f>
        <v>1</v>
      </c>
      <c r="Y45" s="23">
        <f t="shared" si="31"/>
        <v>384.51</v>
      </c>
      <c r="Z45" s="15">
        <f>Z27</f>
        <v>1</v>
      </c>
      <c r="AA45" s="23">
        <f t="shared" si="32"/>
        <v>384.51</v>
      </c>
      <c r="AB45" s="15">
        <f>AB27</f>
        <v>1</v>
      </c>
      <c r="AC45" s="23">
        <f t="shared" si="33"/>
        <v>384.51</v>
      </c>
      <c r="AD45" s="15">
        <f>AD27</f>
        <v>1</v>
      </c>
      <c r="AE45" s="23">
        <f t="shared" si="34"/>
        <v>384.51</v>
      </c>
      <c r="AF45" s="15">
        <f>AF27</f>
        <v>3</v>
      </c>
      <c r="AG45" s="23">
        <f t="shared" si="35"/>
        <v>1153.53</v>
      </c>
      <c r="AH45" s="15">
        <f>AH27</f>
        <v>1</v>
      </c>
      <c r="AI45" s="23">
        <f t="shared" si="36"/>
        <v>384.51</v>
      </c>
      <c r="AJ45" s="15">
        <f>AJ27</f>
        <v>2</v>
      </c>
      <c r="AK45" s="23">
        <f t="shared" si="37"/>
        <v>769.02</v>
      </c>
      <c r="AL45" s="15">
        <f>AL27</f>
        <v>0</v>
      </c>
      <c r="AM45" s="23">
        <f t="shared" si="38"/>
        <v>0</v>
      </c>
      <c r="AN45" s="15">
        <f>AN27</f>
        <v>1</v>
      </c>
      <c r="AO45" s="23">
        <f t="shared" si="39"/>
        <v>384.51</v>
      </c>
      <c r="AP45" s="15">
        <f>AP27</f>
        <v>0</v>
      </c>
      <c r="AQ45" s="23">
        <f t="shared" si="20"/>
        <v>0</v>
      </c>
    </row>
    <row r="46" spans="1:43" x14ac:dyDescent="0.25">
      <c r="A46" s="15">
        <v>29</v>
      </c>
      <c r="B46" s="6" t="s">
        <v>41</v>
      </c>
      <c r="C46" s="2">
        <v>450.28999999999996</v>
      </c>
      <c r="D46" s="15">
        <v>1</v>
      </c>
      <c r="E46" s="23">
        <f t="shared" si="21"/>
        <v>450.28999999999996</v>
      </c>
      <c r="F46" s="15">
        <v>1</v>
      </c>
      <c r="G46" s="23">
        <f t="shared" si="22"/>
        <v>450.28999999999996</v>
      </c>
      <c r="H46" s="15">
        <v>1</v>
      </c>
      <c r="I46" s="23">
        <f t="shared" si="23"/>
        <v>450.28999999999996</v>
      </c>
      <c r="J46" s="15">
        <v>1</v>
      </c>
      <c r="K46" s="23">
        <f t="shared" si="24"/>
        <v>450.28999999999996</v>
      </c>
      <c r="L46" s="15">
        <v>1</v>
      </c>
      <c r="M46" s="23">
        <f t="shared" si="25"/>
        <v>450.28999999999996</v>
      </c>
      <c r="N46" s="15">
        <v>1</v>
      </c>
      <c r="O46" s="23">
        <f t="shared" si="26"/>
        <v>450.28999999999996</v>
      </c>
      <c r="P46" s="15">
        <v>1</v>
      </c>
      <c r="Q46" s="23">
        <f t="shared" si="27"/>
        <v>450.28999999999996</v>
      </c>
      <c r="R46" s="15">
        <v>1</v>
      </c>
      <c r="S46" s="23">
        <f t="shared" si="28"/>
        <v>450.28999999999996</v>
      </c>
      <c r="T46" s="15">
        <v>1</v>
      </c>
      <c r="U46" s="23">
        <f t="shared" si="29"/>
        <v>450.28999999999996</v>
      </c>
      <c r="V46" s="15">
        <v>1</v>
      </c>
      <c r="W46" s="23">
        <f t="shared" si="30"/>
        <v>450.28999999999996</v>
      </c>
      <c r="X46" s="15">
        <v>1</v>
      </c>
      <c r="Y46" s="23">
        <f t="shared" si="31"/>
        <v>450.28999999999996</v>
      </c>
      <c r="Z46" s="15">
        <v>1</v>
      </c>
      <c r="AA46" s="23">
        <f t="shared" si="32"/>
        <v>450.28999999999996</v>
      </c>
      <c r="AB46" s="15">
        <v>1</v>
      </c>
      <c r="AC46" s="23">
        <f t="shared" si="33"/>
        <v>450.28999999999996</v>
      </c>
      <c r="AD46" s="15">
        <v>1</v>
      </c>
      <c r="AE46" s="23">
        <f t="shared" si="34"/>
        <v>450.28999999999996</v>
      </c>
      <c r="AF46" s="15">
        <v>1</v>
      </c>
      <c r="AG46" s="23">
        <f t="shared" si="35"/>
        <v>450.28999999999996</v>
      </c>
      <c r="AH46" s="15">
        <v>1</v>
      </c>
      <c r="AI46" s="23">
        <f t="shared" si="36"/>
        <v>450.28999999999996</v>
      </c>
      <c r="AJ46" s="15">
        <v>1</v>
      </c>
      <c r="AK46" s="23">
        <f t="shared" si="37"/>
        <v>450.28999999999996</v>
      </c>
      <c r="AL46" s="15">
        <v>1</v>
      </c>
      <c r="AM46" s="23">
        <f t="shared" si="38"/>
        <v>450.28999999999996</v>
      </c>
      <c r="AN46" s="15">
        <v>1</v>
      </c>
      <c r="AO46" s="23">
        <f t="shared" si="39"/>
        <v>450.28999999999996</v>
      </c>
      <c r="AP46" s="15">
        <v>1</v>
      </c>
      <c r="AQ46" s="23">
        <f t="shared" si="20"/>
        <v>450.28999999999996</v>
      </c>
    </row>
    <row r="47" spans="1:43" ht="93.75" x14ac:dyDescent="0.3">
      <c r="A47" s="15"/>
      <c r="B47" s="12" t="s">
        <v>42</v>
      </c>
      <c r="C47" s="2"/>
      <c r="D47" s="15"/>
      <c r="E47" s="23">
        <f t="shared" si="21"/>
        <v>0</v>
      </c>
      <c r="F47" s="15"/>
      <c r="G47" s="23">
        <f t="shared" si="22"/>
        <v>0</v>
      </c>
      <c r="H47" s="15"/>
      <c r="I47" s="23">
        <f t="shared" si="23"/>
        <v>0</v>
      </c>
      <c r="J47" s="15"/>
      <c r="K47" s="23">
        <f t="shared" si="24"/>
        <v>0</v>
      </c>
      <c r="L47" s="15"/>
      <c r="M47" s="23">
        <f t="shared" si="25"/>
        <v>0</v>
      </c>
      <c r="N47" s="15"/>
      <c r="O47" s="23">
        <f t="shared" si="26"/>
        <v>0</v>
      </c>
      <c r="P47" s="15"/>
      <c r="Q47" s="23">
        <f t="shared" si="27"/>
        <v>0</v>
      </c>
      <c r="R47" s="15"/>
      <c r="S47" s="23">
        <f t="shared" si="28"/>
        <v>0</v>
      </c>
      <c r="T47" s="31"/>
      <c r="U47" s="23">
        <f t="shared" si="29"/>
        <v>0</v>
      </c>
      <c r="V47" s="15"/>
      <c r="W47" s="23">
        <f t="shared" si="30"/>
        <v>0</v>
      </c>
      <c r="X47" s="15"/>
      <c r="Y47" s="23">
        <f t="shared" si="31"/>
        <v>0</v>
      </c>
      <c r="Z47" s="15"/>
      <c r="AA47" s="23">
        <f t="shared" si="32"/>
        <v>0</v>
      </c>
      <c r="AB47" s="15"/>
      <c r="AC47" s="23">
        <f t="shared" si="33"/>
        <v>0</v>
      </c>
      <c r="AD47" s="15"/>
      <c r="AE47" s="23">
        <f t="shared" si="34"/>
        <v>0</v>
      </c>
      <c r="AF47" s="15"/>
      <c r="AG47" s="23">
        <f t="shared" si="35"/>
        <v>0</v>
      </c>
      <c r="AH47" s="15"/>
      <c r="AI47" s="23">
        <f t="shared" si="36"/>
        <v>0</v>
      </c>
      <c r="AJ47" s="15"/>
      <c r="AK47" s="23">
        <f t="shared" si="37"/>
        <v>0</v>
      </c>
      <c r="AL47" s="15"/>
      <c r="AM47" s="23">
        <f t="shared" si="38"/>
        <v>0</v>
      </c>
      <c r="AN47" s="15"/>
      <c r="AO47" s="23">
        <f t="shared" si="39"/>
        <v>0</v>
      </c>
      <c r="AP47" s="15"/>
      <c r="AQ47" s="23">
        <f t="shared" si="20"/>
        <v>0</v>
      </c>
    </row>
    <row r="48" spans="1:43" ht="64.5" x14ac:dyDescent="0.25">
      <c r="A48" s="15">
        <v>30</v>
      </c>
      <c r="B48" s="13" t="s">
        <v>73</v>
      </c>
      <c r="C48" s="2">
        <v>570.93999999999994</v>
      </c>
      <c r="D48" s="15">
        <f>D39/2+2</f>
        <v>8</v>
      </c>
      <c r="E48" s="23">
        <f t="shared" si="21"/>
        <v>4567.5199999999995</v>
      </c>
      <c r="F48" s="15">
        <f>F39/2+2</f>
        <v>10</v>
      </c>
      <c r="G48" s="23">
        <f t="shared" si="22"/>
        <v>5709.4</v>
      </c>
      <c r="H48" s="15">
        <f>H39/2+2</f>
        <v>8</v>
      </c>
      <c r="I48" s="23">
        <f t="shared" si="23"/>
        <v>4567.5199999999995</v>
      </c>
      <c r="J48" s="15">
        <f>J39/2+2</f>
        <v>8</v>
      </c>
      <c r="K48" s="23">
        <f t="shared" si="24"/>
        <v>4567.5199999999995</v>
      </c>
      <c r="L48" s="15">
        <f>L39/2+2</f>
        <v>5</v>
      </c>
      <c r="M48" s="23">
        <f t="shared" si="25"/>
        <v>2854.7</v>
      </c>
      <c r="N48" s="15">
        <f>N39/2+2</f>
        <v>5</v>
      </c>
      <c r="O48" s="23">
        <f t="shared" si="26"/>
        <v>2854.7</v>
      </c>
      <c r="P48" s="15">
        <f>P39/2+2</f>
        <v>8</v>
      </c>
      <c r="Q48" s="23">
        <f t="shared" si="27"/>
        <v>4567.5199999999995</v>
      </c>
      <c r="R48" s="15">
        <f>R39/2+2</f>
        <v>6</v>
      </c>
      <c r="S48" s="23">
        <f t="shared" si="28"/>
        <v>3425.6399999999994</v>
      </c>
      <c r="T48" s="15">
        <f>T39/2+2</f>
        <v>5</v>
      </c>
      <c r="U48" s="23">
        <f t="shared" si="29"/>
        <v>2854.7</v>
      </c>
      <c r="V48" s="15">
        <f>V39/2+2</f>
        <v>5</v>
      </c>
      <c r="W48" s="23">
        <f t="shared" si="30"/>
        <v>2854.7</v>
      </c>
      <c r="X48" s="15">
        <f>X39/2+2</f>
        <v>4</v>
      </c>
      <c r="Y48" s="23">
        <f t="shared" si="31"/>
        <v>2283.7599999999998</v>
      </c>
      <c r="Z48" s="15">
        <f>Z39/2+2</f>
        <v>12</v>
      </c>
      <c r="AA48" s="23">
        <f t="shared" si="32"/>
        <v>6851.2799999999988</v>
      </c>
      <c r="AB48" s="15">
        <f>AB39/2+2</f>
        <v>9</v>
      </c>
      <c r="AC48" s="23">
        <f t="shared" si="33"/>
        <v>5138.4599999999991</v>
      </c>
      <c r="AD48" s="15">
        <f>AD39/2+2</f>
        <v>9</v>
      </c>
      <c r="AE48" s="23">
        <f t="shared" si="34"/>
        <v>5138.4599999999991</v>
      </c>
      <c r="AF48" s="15">
        <f>AF39/2+2</f>
        <v>17</v>
      </c>
      <c r="AG48" s="23">
        <f t="shared" si="35"/>
        <v>9705.98</v>
      </c>
      <c r="AH48" s="15">
        <f>AH39/2+2</f>
        <v>8</v>
      </c>
      <c r="AI48" s="23">
        <f t="shared" si="36"/>
        <v>4567.5199999999995</v>
      </c>
      <c r="AJ48" s="15">
        <f>AJ39/2+2</f>
        <v>4</v>
      </c>
      <c r="AK48" s="23">
        <f t="shared" si="37"/>
        <v>2283.7599999999998</v>
      </c>
      <c r="AL48" s="15">
        <f>AL39/2+2</f>
        <v>15</v>
      </c>
      <c r="AM48" s="23">
        <f t="shared" si="38"/>
        <v>8564.0999999999985</v>
      </c>
      <c r="AN48" s="15">
        <f>AN39/2+2</f>
        <v>9</v>
      </c>
      <c r="AO48" s="23">
        <f t="shared" si="39"/>
        <v>5138.4599999999991</v>
      </c>
      <c r="AP48" s="15">
        <f>AP39/2+2</f>
        <v>15</v>
      </c>
      <c r="AQ48" s="23">
        <f t="shared" si="20"/>
        <v>8564.0999999999985</v>
      </c>
    </row>
    <row r="49" spans="1:43" ht="39" x14ac:dyDescent="0.25">
      <c r="A49" s="15">
        <v>31</v>
      </c>
      <c r="B49" s="13" t="s">
        <v>43</v>
      </c>
      <c r="C49" s="2">
        <v>613.35</v>
      </c>
      <c r="D49" s="15">
        <f>D37/5</f>
        <v>6</v>
      </c>
      <c r="E49" s="23">
        <f t="shared" si="21"/>
        <v>3680.1000000000004</v>
      </c>
      <c r="F49" s="15">
        <f>F37/5</f>
        <v>7</v>
      </c>
      <c r="G49" s="23">
        <f t="shared" si="22"/>
        <v>4293.45</v>
      </c>
      <c r="H49" s="15">
        <f>H37/5</f>
        <v>1</v>
      </c>
      <c r="I49" s="23">
        <f t="shared" si="23"/>
        <v>613.35</v>
      </c>
      <c r="J49" s="15">
        <f>J37/5</f>
        <v>2</v>
      </c>
      <c r="K49" s="23">
        <f t="shared" si="24"/>
        <v>1226.7</v>
      </c>
      <c r="L49" s="15">
        <f>L37/5</f>
        <v>3</v>
      </c>
      <c r="M49" s="23">
        <f t="shared" si="25"/>
        <v>1840.0500000000002</v>
      </c>
      <c r="N49" s="15">
        <f>N37/5</f>
        <v>2</v>
      </c>
      <c r="O49" s="23">
        <f t="shared" si="26"/>
        <v>1226.7</v>
      </c>
      <c r="P49" s="15">
        <f>P37/5</f>
        <v>5</v>
      </c>
      <c r="Q49" s="23">
        <f t="shared" si="27"/>
        <v>3066.75</v>
      </c>
      <c r="R49" s="15">
        <f>R37/5</f>
        <v>4</v>
      </c>
      <c r="S49" s="23">
        <f t="shared" si="28"/>
        <v>2453.4</v>
      </c>
      <c r="T49" s="15">
        <f>T37/5</f>
        <v>2</v>
      </c>
      <c r="U49" s="23">
        <f t="shared" si="29"/>
        <v>1226.7</v>
      </c>
      <c r="V49" s="15">
        <f>V37/5</f>
        <v>3</v>
      </c>
      <c r="W49" s="23">
        <f t="shared" si="30"/>
        <v>1840.0500000000002</v>
      </c>
      <c r="X49" s="15">
        <f>X37/5</f>
        <v>1</v>
      </c>
      <c r="Y49" s="23">
        <f t="shared" si="31"/>
        <v>613.35</v>
      </c>
      <c r="Z49" s="15">
        <f>Z37/5</f>
        <v>3</v>
      </c>
      <c r="AA49" s="23">
        <f t="shared" si="32"/>
        <v>1840.0500000000002</v>
      </c>
      <c r="AB49" s="15">
        <f>AB37/5</f>
        <v>6</v>
      </c>
      <c r="AC49" s="23">
        <f t="shared" si="33"/>
        <v>3680.1000000000004</v>
      </c>
      <c r="AD49" s="15">
        <f>AD37/5</f>
        <v>6</v>
      </c>
      <c r="AE49" s="23">
        <f t="shared" si="34"/>
        <v>3680.1000000000004</v>
      </c>
      <c r="AF49" s="15">
        <f>AF37/5</f>
        <v>6</v>
      </c>
      <c r="AG49" s="23">
        <f t="shared" si="35"/>
        <v>3680.1000000000004</v>
      </c>
      <c r="AH49" s="15">
        <f>AH37/5</f>
        <v>5</v>
      </c>
      <c r="AI49" s="23">
        <f t="shared" si="36"/>
        <v>3066.75</v>
      </c>
      <c r="AJ49" s="15">
        <f>AJ37/5</f>
        <v>0</v>
      </c>
      <c r="AK49" s="23">
        <f t="shared" si="37"/>
        <v>0</v>
      </c>
      <c r="AL49" s="15">
        <f>AL37/5</f>
        <v>12</v>
      </c>
      <c r="AM49" s="23">
        <f t="shared" si="38"/>
        <v>7360.2000000000007</v>
      </c>
      <c r="AN49" s="15">
        <f>AN37/5</f>
        <v>6</v>
      </c>
      <c r="AO49" s="23">
        <f t="shared" si="39"/>
        <v>3680.1000000000004</v>
      </c>
      <c r="AP49" s="15">
        <f>AP37/5</f>
        <v>12</v>
      </c>
      <c r="AQ49" s="23">
        <f t="shared" si="20"/>
        <v>7360.2000000000007</v>
      </c>
    </row>
    <row r="50" spans="1:43" ht="51.75" x14ac:dyDescent="0.25">
      <c r="A50" s="15">
        <v>32</v>
      </c>
      <c r="B50" s="13" t="s">
        <v>74</v>
      </c>
      <c r="C50" s="2">
        <v>590.35</v>
      </c>
      <c r="D50" s="15">
        <f>D41</f>
        <v>0</v>
      </c>
      <c r="E50" s="23">
        <f t="shared" si="21"/>
        <v>0</v>
      </c>
      <c r="F50" s="15">
        <f>F41</f>
        <v>0</v>
      </c>
      <c r="G50" s="23">
        <f t="shared" si="22"/>
        <v>0</v>
      </c>
      <c r="H50" s="15">
        <f>H41</f>
        <v>4</v>
      </c>
      <c r="I50" s="23">
        <f t="shared" si="23"/>
        <v>2361.4</v>
      </c>
      <c r="J50" s="15">
        <f>J41</f>
        <v>3</v>
      </c>
      <c r="K50" s="23">
        <f t="shared" si="24"/>
        <v>1771.0500000000002</v>
      </c>
      <c r="L50" s="15">
        <f>L41</f>
        <v>5</v>
      </c>
      <c r="M50" s="23">
        <f t="shared" si="25"/>
        <v>2951.75</v>
      </c>
      <c r="N50" s="15">
        <f>N41</f>
        <v>3</v>
      </c>
      <c r="O50" s="23">
        <f t="shared" si="26"/>
        <v>1771.0500000000002</v>
      </c>
      <c r="P50" s="15">
        <f>P41</f>
        <v>0</v>
      </c>
      <c r="Q50" s="23">
        <f t="shared" si="27"/>
        <v>0</v>
      </c>
      <c r="R50" s="15">
        <f>R41</f>
        <v>2</v>
      </c>
      <c r="S50" s="23">
        <f t="shared" si="28"/>
        <v>1180.7</v>
      </c>
      <c r="T50" s="15">
        <f>T41</f>
        <v>5</v>
      </c>
      <c r="U50" s="23">
        <f t="shared" si="29"/>
        <v>2951.75</v>
      </c>
      <c r="V50" s="15">
        <f>V41</f>
        <v>0</v>
      </c>
      <c r="W50" s="23">
        <f t="shared" si="30"/>
        <v>0</v>
      </c>
      <c r="X50" s="15">
        <f>X41</f>
        <v>1</v>
      </c>
      <c r="Y50" s="23">
        <f t="shared" si="31"/>
        <v>590.35</v>
      </c>
      <c r="Z50" s="15">
        <f>Z41</f>
        <v>2</v>
      </c>
      <c r="AA50" s="23">
        <f t="shared" si="32"/>
        <v>1180.7</v>
      </c>
      <c r="AB50" s="15">
        <f>AB41</f>
        <v>1</v>
      </c>
      <c r="AC50" s="23">
        <f t="shared" si="33"/>
        <v>590.35</v>
      </c>
      <c r="AD50" s="15">
        <f>AD41</f>
        <v>0</v>
      </c>
      <c r="AE50" s="23">
        <f t="shared" si="34"/>
        <v>0</v>
      </c>
      <c r="AF50" s="15">
        <f>AF41</f>
        <v>3</v>
      </c>
      <c r="AG50" s="23">
        <f t="shared" si="35"/>
        <v>1771.0500000000002</v>
      </c>
      <c r="AH50" s="15">
        <f>AH41</f>
        <v>2</v>
      </c>
      <c r="AI50" s="23">
        <f t="shared" si="36"/>
        <v>1180.7</v>
      </c>
      <c r="AJ50" s="15">
        <f>AJ41</f>
        <v>6</v>
      </c>
      <c r="AK50" s="23">
        <f t="shared" si="37"/>
        <v>3542.1000000000004</v>
      </c>
      <c r="AL50" s="15">
        <f>AL41</f>
        <v>0</v>
      </c>
      <c r="AM50" s="23">
        <f t="shared" si="38"/>
        <v>0</v>
      </c>
      <c r="AN50" s="15">
        <f>AN41</f>
        <v>1</v>
      </c>
      <c r="AO50" s="23">
        <f t="shared" si="39"/>
        <v>590.35</v>
      </c>
      <c r="AP50" s="15">
        <f>AP41</f>
        <v>0</v>
      </c>
      <c r="AQ50" s="23">
        <f t="shared" si="20"/>
        <v>0</v>
      </c>
    </row>
    <row r="51" spans="1:43" ht="39" x14ac:dyDescent="0.25">
      <c r="A51" s="15">
        <v>33</v>
      </c>
      <c r="B51" s="13" t="s">
        <v>44</v>
      </c>
      <c r="C51" s="2">
        <v>332.65000000000003</v>
      </c>
      <c r="D51" s="15">
        <f>D26</f>
        <v>0</v>
      </c>
      <c r="E51" s="23">
        <f t="shared" si="21"/>
        <v>0</v>
      </c>
      <c r="F51" s="15">
        <f>F26</f>
        <v>0</v>
      </c>
      <c r="G51" s="23">
        <f t="shared" si="22"/>
        <v>0</v>
      </c>
      <c r="H51" s="15">
        <f>H26</f>
        <v>1</v>
      </c>
      <c r="I51" s="23">
        <f t="shared" si="23"/>
        <v>332.65000000000003</v>
      </c>
      <c r="J51" s="15">
        <f>J26</f>
        <v>1</v>
      </c>
      <c r="K51" s="23">
        <f t="shared" si="24"/>
        <v>332.65000000000003</v>
      </c>
      <c r="L51" s="15">
        <f>L26</f>
        <v>1</v>
      </c>
      <c r="M51" s="23">
        <f t="shared" si="25"/>
        <v>332.65000000000003</v>
      </c>
      <c r="N51" s="15">
        <f>N26</f>
        <v>1</v>
      </c>
      <c r="O51" s="23">
        <f t="shared" si="26"/>
        <v>332.65000000000003</v>
      </c>
      <c r="P51" s="15">
        <f>P26</f>
        <v>2</v>
      </c>
      <c r="Q51" s="23">
        <f t="shared" si="27"/>
        <v>665.30000000000007</v>
      </c>
      <c r="R51" s="15">
        <f>R26</f>
        <v>1</v>
      </c>
      <c r="S51" s="23">
        <f t="shared" si="28"/>
        <v>332.65000000000003</v>
      </c>
      <c r="T51" s="15">
        <f>T26</f>
        <v>1</v>
      </c>
      <c r="U51" s="23">
        <f t="shared" si="29"/>
        <v>332.65000000000003</v>
      </c>
      <c r="V51" s="15">
        <f>V26</f>
        <v>1</v>
      </c>
      <c r="W51" s="23">
        <f t="shared" si="30"/>
        <v>332.65000000000003</v>
      </c>
      <c r="X51" s="15">
        <f>X26</f>
        <v>1</v>
      </c>
      <c r="Y51" s="23">
        <f t="shared" si="31"/>
        <v>332.65000000000003</v>
      </c>
      <c r="Z51" s="15">
        <f>Z26</f>
        <v>1</v>
      </c>
      <c r="AA51" s="23">
        <f t="shared" si="32"/>
        <v>332.65000000000003</v>
      </c>
      <c r="AB51" s="15">
        <f>AB26</f>
        <v>1</v>
      </c>
      <c r="AC51" s="23">
        <f t="shared" si="33"/>
        <v>332.65000000000003</v>
      </c>
      <c r="AD51" s="15">
        <f>AD26</f>
        <v>1</v>
      </c>
      <c r="AE51" s="23">
        <f t="shared" si="34"/>
        <v>332.65000000000003</v>
      </c>
      <c r="AF51" s="15">
        <f>AF26</f>
        <v>3</v>
      </c>
      <c r="AG51" s="23">
        <f t="shared" si="35"/>
        <v>997.95</v>
      </c>
      <c r="AH51" s="15">
        <f>AH26</f>
        <v>1</v>
      </c>
      <c r="AI51" s="23">
        <f t="shared" si="36"/>
        <v>332.65000000000003</v>
      </c>
      <c r="AJ51" s="15">
        <f>AJ26</f>
        <v>2</v>
      </c>
      <c r="AK51" s="23">
        <f t="shared" si="37"/>
        <v>665.30000000000007</v>
      </c>
      <c r="AL51" s="15">
        <f>AL26</f>
        <v>0</v>
      </c>
      <c r="AM51" s="23">
        <f t="shared" si="38"/>
        <v>0</v>
      </c>
      <c r="AN51" s="15">
        <f>AN26</f>
        <v>1</v>
      </c>
      <c r="AO51" s="23">
        <f t="shared" si="39"/>
        <v>332.65000000000003</v>
      </c>
      <c r="AP51" s="15">
        <f>AP26</f>
        <v>0</v>
      </c>
      <c r="AQ51" s="23">
        <f t="shared" si="20"/>
        <v>0</v>
      </c>
    </row>
    <row r="52" spans="1:43" ht="51.75" x14ac:dyDescent="0.25">
      <c r="A52" s="15">
        <v>34</v>
      </c>
      <c r="B52" s="13" t="s">
        <v>45</v>
      </c>
      <c r="C52" s="2">
        <v>756.42</v>
      </c>
      <c r="D52" s="15">
        <f>D7</f>
        <v>0</v>
      </c>
      <c r="E52" s="23">
        <f t="shared" si="21"/>
        <v>0</v>
      </c>
      <c r="F52" s="15">
        <f>F7</f>
        <v>0</v>
      </c>
      <c r="G52" s="23">
        <f t="shared" si="22"/>
        <v>0</v>
      </c>
      <c r="H52" s="15">
        <f>H7</f>
        <v>1</v>
      </c>
      <c r="I52" s="23">
        <f t="shared" si="23"/>
        <v>756.42</v>
      </c>
      <c r="J52" s="15">
        <f>J7</f>
        <v>1</v>
      </c>
      <c r="K52" s="23">
        <f t="shared" si="24"/>
        <v>756.42</v>
      </c>
      <c r="L52" s="15">
        <f>L7</f>
        <v>1</v>
      </c>
      <c r="M52" s="23">
        <f t="shared" si="25"/>
        <v>756.42</v>
      </c>
      <c r="N52" s="15">
        <f>N7</f>
        <v>1</v>
      </c>
      <c r="O52" s="23">
        <f t="shared" si="26"/>
        <v>756.42</v>
      </c>
      <c r="P52" s="15">
        <f>P7</f>
        <v>2</v>
      </c>
      <c r="Q52" s="23">
        <f t="shared" si="27"/>
        <v>1512.84</v>
      </c>
      <c r="R52" s="15">
        <f>R7</f>
        <v>1</v>
      </c>
      <c r="S52" s="23">
        <f t="shared" si="28"/>
        <v>756.42</v>
      </c>
      <c r="T52" s="15">
        <f>T7</f>
        <v>1</v>
      </c>
      <c r="U52" s="23">
        <f t="shared" si="29"/>
        <v>756.42</v>
      </c>
      <c r="V52" s="15">
        <f>V7</f>
        <v>1</v>
      </c>
      <c r="W52" s="23">
        <f t="shared" si="30"/>
        <v>756.42</v>
      </c>
      <c r="X52" s="15">
        <f>X7</f>
        <v>1</v>
      </c>
      <c r="Y52" s="23">
        <f t="shared" si="31"/>
        <v>756.42</v>
      </c>
      <c r="Z52" s="15">
        <f>Z7</f>
        <v>1</v>
      </c>
      <c r="AA52" s="23">
        <f t="shared" si="32"/>
        <v>756.42</v>
      </c>
      <c r="AB52" s="15">
        <f>AB7</f>
        <v>1</v>
      </c>
      <c r="AC52" s="23">
        <f t="shared" si="33"/>
        <v>756.42</v>
      </c>
      <c r="AD52" s="15">
        <f>AD7</f>
        <v>1</v>
      </c>
      <c r="AE52" s="23">
        <f t="shared" si="34"/>
        <v>756.42</v>
      </c>
      <c r="AF52" s="15">
        <f>AF7</f>
        <v>3</v>
      </c>
      <c r="AG52" s="23">
        <f t="shared" si="35"/>
        <v>2269.2599999999998</v>
      </c>
      <c r="AH52" s="15">
        <f>AH7</f>
        <v>1</v>
      </c>
      <c r="AI52" s="23">
        <f t="shared" si="36"/>
        <v>756.42</v>
      </c>
      <c r="AJ52" s="15">
        <f>AJ7</f>
        <v>2</v>
      </c>
      <c r="AK52" s="23">
        <f t="shared" si="37"/>
        <v>1512.84</v>
      </c>
      <c r="AL52" s="15">
        <f>AL7</f>
        <v>0</v>
      </c>
      <c r="AM52" s="23">
        <f t="shared" si="38"/>
        <v>0</v>
      </c>
      <c r="AN52" s="15">
        <f>AN7</f>
        <v>1</v>
      </c>
      <c r="AO52" s="23">
        <f t="shared" si="39"/>
        <v>756.42</v>
      </c>
      <c r="AP52" s="15">
        <f>AP7</f>
        <v>0</v>
      </c>
      <c r="AQ52" s="23">
        <f t="shared" si="20"/>
        <v>0</v>
      </c>
    </row>
    <row r="53" spans="1:43" ht="51.75" x14ac:dyDescent="0.25">
      <c r="A53" s="15">
        <v>35</v>
      </c>
      <c r="B53" s="13" t="s">
        <v>46</v>
      </c>
      <c r="C53" s="2">
        <v>921.92</v>
      </c>
      <c r="D53" s="15">
        <f>D26+D28</f>
        <v>0</v>
      </c>
      <c r="E53" s="23">
        <f t="shared" si="21"/>
        <v>0</v>
      </c>
      <c r="F53" s="15">
        <f>F26+F28</f>
        <v>0</v>
      </c>
      <c r="G53" s="23">
        <f t="shared" si="22"/>
        <v>0</v>
      </c>
      <c r="H53" s="15">
        <f>H26+H28</f>
        <v>2</v>
      </c>
      <c r="I53" s="23">
        <f t="shared" si="23"/>
        <v>1843.84</v>
      </c>
      <c r="J53" s="15">
        <f>J26+J28</f>
        <v>2</v>
      </c>
      <c r="K53" s="23">
        <f t="shared" si="24"/>
        <v>1843.84</v>
      </c>
      <c r="L53" s="15">
        <f>L26+L28</f>
        <v>2</v>
      </c>
      <c r="M53" s="23">
        <f t="shared" si="25"/>
        <v>1843.84</v>
      </c>
      <c r="N53" s="15">
        <f>N26+N28</f>
        <v>2</v>
      </c>
      <c r="O53" s="23">
        <f t="shared" si="26"/>
        <v>1843.84</v>
      </c>
      <c r="P53" s="15">
        <f>P26+P28</f>
        <v>4</v>
      </c>
      <c r="Q53" s="23">
        <f t="shared" si="27"/>
        <v>3687.68</v>
      </c>
      <c r="R53" s="15">
        <f>R26+R28</f>
        <v>2</v>
      </c>
      <c r="S53" s="23">
        <f t="shared" si="28"/>
        <v>1843.84</v>
      </c>
      <c r="T53" s="15">
        <f>T26+T28</f>
        <v>2</v>
      </c>
      <c r="U53" s="23">
        <f t="shared" si="29"/>
        <v>1843.84</v>
      </c>
      <c r="V53" s="15">
        <f>V26+V28</f>
        <v>2</v>
      </c>
      <c r="W53" s="23">
        <f t="shared" si="30"/>
        <v>1843.84</v>
      </c>
      <c r="X53" s="15">
        <f>X26+X28</f>
        <v>2</v>
      </c>
      <c r="Y53" s="23">
        <f t="shared" si="31"/>
        <v>1843.84</v>
      </c>
      <c r="Z53" s="15">
        <f>Z26+Z28</f>
        <v>2</v>
      </c>
      <c r="AA53" s="23">
        <f t="shared" si="32"/>
        <v>1843.84</v>
      </c>
      <c r="AB53" s="15">
        <f>AB26+AB28</f>
        <v>2</v>
      </c>
      <c r="AC53" s="23">
        <f t="shared" si="33"/>
        <v>1843.84</v>
      </c>
      <c r="AD53" s="15">
        <f>AD26+AD28</f>
        <v>2</v>
      </c>
      <c r="AE53" s="23">
        <f t="shared" si="34"/>
        <v>1843.84</v>
      </c>
      <c r="AF53" s="15">
        <f>AF26+AF28</f>
        <v>6</v>
      </c>
      <c r="AG53" s="23">
        <f t="shared" si="35"/>
        <v>5531.5199999999995</v>
      </c>
      <c r="AH53" s="15">
        <f>AH26+AH28</f>
        <v>2</v>
      </c>
      <c r="AI53" s="23">
        <f t="shared" si="36"/>
        <v>1843.84</v>
      </c>
      <c r="AJ53" s="15">
        <f>AJ26+AJ28</f>
        <v>4</v>
      </c>
      <c r="AK53" s="23">
        <f t="shared" si="37"/>
        <v>3687.68</v>
      </c>
      <c r="AL53" s="15">
        <f>AL26+AL28</f>
        <v>0</v>
      </c>
      <c r="AM53" s="23">
        <f t="shared" si="38"/>
        <v>0</v>
      </c>
      <c r="AN53" s="15">
        <f>AN26+AN28</f>
        <v>2</v>
      </c>
      <c r="AO53" s="23">
        <f t="shared" si="39"/>
        <v>1843.84</v>
      </c>
      <c r="AP53" s="15">
        <f>AP26+AP28</f>
        <v>0</v>
      </c>
      <c r="AQ53" s="23">
        <f t="shared" si="20"/>
        <v>0</v>
      </c>
    </row>
    <row r="54" spans="1:43" ht="51.75" x14ac:dyDescent="0.25">
      <c r="A54" s="15">
        <v>36</v>
      </c>
      <c r="B54" s="13" t="s">
        <v>47</v>
      </c>
      <c r="C54" s="2">
        <v>715.28000000000009</v>
      </c>
      <c r="D54" s="15">
        <f>D17</f>
        <v>0</v>
      </c>
      <c r="E54" s="23">
        <f t="shared" si="21"/>
        <v>0</v>
      </c>
      <c r="F54" s="15">
        <f>F17</f>
        <v>0</v>
      </c>
      <c r="G54" s="23">
        <f t="shared" si="22"/>
        <v>0</v>
      </c>
      <c r="H54" s="15">
        <f>H17</f>
        <v>1</v>
      </c>
      <c r="I54" s="23">
        <f t="shared" si="23"/>
        <v>715.28000000000009</v>
      </c>
      <c r="J54" s="15">
        <f>J17</f>
        <v>1</v>
      </c>
      <c r="K54" s="23">
        <f t="shared" si="24"/>
        <v>715.28000000000009</v>
      </c>
      <c r="L54" s="15">
        <f>L17</f>
        <v>1</v>
      </c>
      <c r="M54" s="23">
        <f t="shared" si="25"/>
        <v>715.28000000000009</v>
      </c>
      <c r="N54" s="15">
        <f>N17</f>
        <v>1</v>
      </c>
      <c r="O54" s="23">
        <f t="shared" si="26"/>
        <v>715.28000000000009</v>
      </c>
      <c r="P54" s="15">
        <f>P17</f>
        <v>2</v>
      </c>
      <c r="Q54" s="23">
        <f t="shared" si="27"/>
        <v>1430.5600000000002</v>
      </c>
      <c r="R54" s="15">
        <f>R17</f>
        <v>1</v>
      </c>
      <c r="S54" s="23">
        <f t="shared" si="28"/>
        <v>715.28000000000009</v>
      </c>
      <c r="T54" s="15">
        <f>T17</f>
        <v>1</v>
      </c>
      <c r="U54" s="23">
        <f t="shared" si="29"/>
        <v>715.28000000000009</v>
      </c>
      <c r="V54" s="15">
        <f>V17</f>
        <v>1</v>
      </c>
      <c r="W54" s="23">
        <f t="shared" si="30"/>
        <v>715.28000000000009</v>
      </c>
      <c r="X54" s="15">
        <f>X17</f>
        <v>1</v>
      </c>
      <c r="Y54" s="23">
        <f t="shared" si="31"/>
        <v>715.28000000000009</v>
      </c>
      <c r="Z54" s="15">
        <f>Z17</f>
        <v>1</v>
      </c>
      <c r="AA54" s="23">
        <f t="shared" si="32"/>
        <v>715.28000000000009</v>
      </c>
      <c r="AB54" s="15">
        <f>AB17</f>
        <v>1</v>
      </c>
      <c r="AC54" s="23">
        <f t="shared" si="33"/>
        <v>715.28000000000009</v>
      </c>
      <c r="AD54" s="15">
        <f>AD17</f>
        <v>1</v>
      </c>
      <c r="AE54" s="23">
        <f t="shared" si="34"/>
        <v>715.28000000000009</v>
      </c>
      <c r="AF54" s="15">
        <f>AF17</f>
        <v>3</v>
      </c>
      <c r="AG54" s="23">
        <f t="shared" si="35"/>
        <v>2145.84</v>
      </c>
      <c r="AH54" s="15">
        <f>AH17</f>
        <v>1</v>
      </c>
      <c r="AI54" s="23">
        <f t="shared" si="36"/>
        <v>715.28000000000009</v>
      </c>
      <c r="AJ54" s="15">
        <f>AJ17</f>
        <v>2</v>
      </c>
      <c r="AK54" s="23">
        <f t="shared" si="37"/>
        <v>1430.5600000000002</v>
      </c>
      <c r="AL54" s="15">
        <f>AL17</f>
        <v>0</v>
      </c>
      <c r="AM54" s="23">
        <f t="shared" si="38"/>
        <v>0</v>
      </c>
      <c r="AN54" s="15">
        <f>AN17</f>
        <v>1</v>
      </c>
      <c r="AO54" s="23">
        <f t="shared" si="39"/>
        <v>715.28000000000009</v>
      </c>
      <c r="AP54" s="15">
        <f>AP17</f>
        <v>0</v>
      </c>
      <c r="AQ54" s="23">
        <f t="shared" si="20"/>
        <v>0</v>
      </c>
    </row>
    <row r="55" spans="1:43" ht="51.75" x14ac:dyDescent="0.25">
      <c r="A55" s="15">
        <v>37</v>
      </c>
      <c r="B55" s="13" t="s">
        <v>48</v>
      </c>
      <c r="C55" s="2">
        <v>712.61</v>
      </c>
      <c r="D55" s="15">
        <f>D21</f>
        <v>0</v>
      </c>
      <c r="E55" s="23">
        <f t="shared" si="21"/>
        <v>0</v>
      </c>
      <c r="F55" s="15">
        <f>F21</f>
        <v>0</v>
      </c>
      <c r="G55" s="23">
        <f t="shared" si="22"/>
        <v>0</v>
      </c>
      <c r="H55" s="15">
        <f>H21</f>
        <v>4</v>
      </c>
      <c r="I55" s="23">
        <f t="shared" si="23"/>
        <v>2850.44</v>
      </c>
      <c r="J55" s="15">
        <f>J21</f>
        <v>2</v>
      </c>
      <c r="K55" s="23">
        <f t="shared" si="24"/>
        <v>1425.22</v>
      </c>
      <c r="L55" s="15">
        <f>L21</f>
        <v>4</v>
      </c>
      <c r="M55" s="23">
        <f t="shared" si="25"/>
        <v>2850.44</v>
      </c>
      <c r="N55" s="15">
        <f>N21</f>
        <v>0</v>
      </c>
      <c r="O55" s="23">
        <f t="shared" si="26"/>
        <v>0</v>
      </c>
      <c r="P55" s="15">
        <f>P21</f>
        <v>8</v>
      </c>
      <c r="Q55" s="23">
        <f t="shared" si="27"/>
        <v>5700.88</v>
      </c>
      <c r="R55" s="15">
        <f>R21</f>
        <v>4</v>
      </c>
      <c r="S55" s="23">
        <f t="shared" si="28"/>
        <v>2850.44</v>
      </c>
      <c r="T55" s="15">
        <f>T21</f>
        <v>4</v>
      </c>
      <c r="U55" s="23">
        <f t="shared" si="29"/>
        <v>2850.44</v>
      </c>
      <c r="V55" s="15">
        <f>V21</f>
        <v>4</v>
      </c>
      <c r="W55" s="23">
        <f t="shared" si="30"/>
        <v>2850.44</v>
      </c>
      <c r="X55" s="15">
        <f>X21</f>
        <v>4</v>
      </c>
      <c r="Y55" s="23">
        <f t="shared" si="31"/>
        <v>2850.44</v>
      </c>
      <c r="Z55" s="15">
        <f>Z21</f>
        <v>4</v>
      </c>
      <c r="AA55" s="23">
        <f t="shared" si="32"/>
        <v>2850.44</v>
      </c>
      <c r="AB55" s="15">
        <f>AB21</f>
        <v>4</v>
      </c>
      <c r="AC55" s="23">
        <f t="shared" si="33"/>
        <v>2850.44</v>
      </c>
      <c r="AD55" s="15">
        <f>AD21</f>
        <v>4</v>
      </c>
      <c r="AE55" s="23">
        <f t="shared" si="34"/>
        <v>2850.44</v>
      </c>
      <c r="AF55" s="15">
        <f>AF21</f>
        <v>12</v>
      </c>
      <c r="AG55" s="23">
        <f t="shared" si="35"/>
        <v>8551.32</v>
      </c>
      <c r="AH55" s="15">
        <f>AH21</f>
        <v>4</v>
      </c>
      <c r="AI55" s="23">
        <f t="shared" si="36"/>
        <v>2850.44</v>
      </c>
      <c r="AJ55" s="15">
        <f>AJ21</f>
        <v>8</v>
      </c>
      <c r="AK55" s="23">
        <f t="shared" si="37"/>
        <v>5700.88</v>
      </c>
      <c r="AL55" s="15">
        <f>AL21</f>
        <v>0</v>
      </c>
      <c r="AM55" s="23">
        <f t="shared" si="38"/>
        <v>0</v>
      </c>
      <c r="AN55" s="15">
        <f>AN21</f>
        <v>0</v>
      </c>
      <c r="AO55" s="23">
        <f t="shared" si="39"/>
        <v>0</v>
      </c>
      <c r="AP55" s="15">
        <f>AP21</f>
        <v>0</v>
      </c>
      <c r="AQ55" s="23">
        <f t="shared" si="20"/>
        <v>0</v>
      </c>
    </row>
    <row r="56" spans="1:43" ht="51.75" x14ac:dyDescent="0.25">
      <c r="A56" s="15">
        <v>38</v>
      </c>
      <c r="B56" s="13" t="s">
        <v>75</v>
      </c>
      <c r="C56" s="2">
        <v>1627.8</v>
      </c>
      <c r="D56" s="15">
        <v>3</v>
      </c>
      <c r="E56" s="23">
        <f t="shared" si="21"/>
        <v>4883.3999999999996</v>
      </c>
      <c r="F56" s="15">
        <v>3</v>
      </c>
      <c r="G56" s="23">
        <f t="shared" si="22"/>
        <v>4883.3999999999996</v>
      </c>
      <c r="H56" s="15">
        <v>3</v>
      </c>
      <c r="I56" s="23">
        <f t="shared" si="23"/>
        <v>4883.3999999999996</v>
      </c>
      <c r="J56" s="15">
        <v>3</v>
      </c>
      <c r="K56" s="23">
        <f t="shared" si="24"/>
        <v>4883.3999999999996</v>
      </c>
      <c r="L56" s="15">
        <v>3</v>
      </c>
      <c r="M56" s="23">
        <f t="shared" si="25"/>
        <v>4883.3999999999996</v>
      </c>
      <c r="N56" s="15">
        <v>3</v>
      </c>
      <c r="O56" s="23">
        <f t="shared" si="26"/>
        <v>4883.3999999999996</v>
      </c>
      <c r="P56" s="15">
        <v>3</v>
      </c>
      <c r="Q56" s="23">
        <f t="shared" si="27"/>
        <v>4883.3999999999996</v>
      </c>
      <c r="R56" s="15">
        <v>3</v>
      </c>
      <c r="S56" s="23">
        <f t="shared" si="28"/>
        <v>4883.3999999999996</v>
      </c>
      <c r="T56" s="15">
        <v>3</v>
      </c>
      <c r="U56" s="23">
        <f t="shared" si="29"/>
        <v>4883.3999999999996</v>
      </c>
      <c r="V56" s="15">
        <v>3</v>
      </c>
      <c r="W56" s="23">
        <f t="shared" si="30"/>
        <v>4883.3999999999996</v>
      </c>
      <c r="X56" s="15">
        <v>3</v>
      </c>
      <c r="Y56" s="23">
        <f t="shared" si="31"/>
        <v>4883.3999999999996</v>
      </c>
      <c r="Z56" s="15">
        <v>3</v>
      </c>
      <c r="AA56" s="23">
        <f t="shared" si="32"/>
        <v>4883.3999999999996</v>
      </c>
      <c r="AB56" s="15">
        <v>3</v>
      </c>
      <c r="AC56" s="23">
        <f t="shared" si="33"/>
        <v>4883.3999999999996</v>
      </c>
      <c r="AD56" s="15">
        <v>3</v>
      </c>
      <c r="AE56" s="23">
        <f t="shared" si="34"/>
        <v>4883.3999999999996</v>
      </c>
      <c r="AF56" s="15">
        <v>3</v>
      </c>
      <c r="AG56" s="23">
        <f t="shared" si="35"/>
        <v>4883.3999999999996</v>
      </c>
      <c r="AH56" s="15">
        <v>3</v>
      </c>
      <c r="AI56" s="23">
        <f t="shared" si="36"/>
        <v>4883.3999999999996</v>
      </c>
      <c r="AJ56" s="15">
        <v>3</v>
      </c>
      <c r="AK56" s="23">
        <f t="shared" si="37"/>
        <v>4883.3999999999996</v>
      </c>
      <c r="AL56" s="15">
        <v>3</v>
      </c>
      <c r="AM56" s="23">
        <f t="shared" si="38"/>
        <v>4883.3999999999996</v>
      </c>
      <c r="AN56" s="15">
        <v>3</v>
      </c>
      <c r="AO56" s="23">
        <f t="shared" si="39"/>
        <v>4883.3999999999996</v>
      </c>
      <c r="AP56" s="15">
        <v>3</v>
      </c>
      <c r="AQ56" s="23">
        <f t="shared" si="20"/>
        <v>4883.3999999999996</v>
      </c>
    </row>
    <row r="57" spans="1:43" ht="64.5" x14ac:dyDescent="0.25">
      <c r="A57" s="15">
        <v>39</v>
      </c>
      <c r="B57" s="13" t="s">
        <v>49</v>
      </c>
      <c r="C57" s="2">
        <v>657.24</v>
      </c>
      <c r="D57" s="15">
        <f>D13</f>
        <v>2</v>
      </c>
      <c r="E57" s="23">
        <f t="shared" si="21"/>
        <v>1314.48</v>
      </c>
      <c r="F57" s="15">
        <f>F13</f>
        <v>2</v>
      </c>
      <c r="G57" s="23">
        <f t="shared" si="22"/>
        <v>1314.48</v>
      </c>
      <c r="H57" s="15">
        <f>H13</f>
        <v>2</v>
      </c>
      <c r="I57" s="23">
        <f t="shared" si="23"/>
        <v>1314.48</v>
      </c>
      <c r="J57" s="15">
        <f>J13</f>
        <v>1</v>
      </c>
      <c r="K57" s="23">
        <f t="shared" si="24"/>
        <v>657.24</v>
      </c>
      <c r="L57" s="15">
        <f>L13</f>
        <v>2</v>
      </c>
      <c r="M57" s="23">
        <f t="shared" si="25"/>
        <v>1314.48</v>
      </c>
      <c r="N57" s="15">
        <f>N13</f>
        <v>2</v>
      </c>
      <c r="O57" s="23">
        <f t="shared" si="26"/>
        <v>1314.48</v>
      </c>
      <c r="P57" s="15">
        <f>P13</f>
        <v>2</v>
      </c>
      <c r="Q57" s="23">
        <f t="shared" si="27"/>
        <v>1314.48</v>
      </c>
      <c r="R57" s="15">
        <f>R13</f>
        <v>2</v>
      </c>
      <c r="S57" s="23">
        <f t="shared" si="28"/>
        <v>1314.48</v>
      </c>
      <c r="T57" s="15">
        <f>T13</f>
        <v>1</v>
      </c>
      <c r="U57" s="23">
        <f t="shared" si="29"/>
        <v>657.24</v>
      </c>
      <c r="V57" s="15">
        <f>V13</f>
        <v>2</v>
      </c>
      <c r="W57" s="23">
        <f t="shared" si="30"/>
        <v>1314.48</v>
      </c>
      <c r="X57" s="15">
        <f>X13</f>
        <v>2</v>
      </c>
      <c r="Y57" s="23">
        <f t="shared" si="31"/>
        <v>1314.48</v>
      </c>
      <c r="Z57" s="15">
        <f>Z13</f>
        <v>2</v>
      </c>
      <c r="AA57" s="23">
        <f t="shared" si="32"/>
        <v>1314.48</v>
      </c>
      <c r="AB57" s="15">
        <f>AB13</f>
        <v>2</v>
      </c>
      <c r="AC57" s="23">
        <f t="shared" si="33"/>
        <v>1314.48</v>
      </c>
      <c r="AD57" s="15">
        <f>AD13</f>
        <v>2</v>
      </c>
      <c r="AE57" s="23">
        <f t="shared" si="34"/>
        <v>1314.48</v>
      </c>
      <c r="AF57" s="15">
        <f>AF13</f>
        <v>6</v>
      </c>
      <c r="AG57" s="23">
        <f t="shared" si="35"/>
        <v>3943.44</v>
      </c>
      <c r="AH57" s="15">
        <f>AH13</f>
        <v>2</v>
      </c>
      <c r="AI57" s="23">
        <f t="shared" si="36"/>
        <v>1314.48</v>
      </c>
      <c r="AJ57" s="15">
        <f>AJ13</f>
        <v>4</v>
      </c>
      <c r="AK57" s="23">
        <f t="shared" si="37"/>
        <v>2628.96</v>
      </c>
      <c r="AL57" s="15">
        <f>AL13</f>
        <v>1</v>
      </c>
      <c r="AM57" s="23">
        <f t="shared" si="38"/>
        <v>657.24</v>
      </c>
      <c r="AN57" s="15">
        <f>AN13</f>
        <v>2</v>
      </c>
      <c r="AO57" s="23">
        <f t="shared" si="39"/>
        <v>1314.48</v>
      </c>
      <c r="AP57" s="15">
        <f>AP13</f>
        <v>1</v>
      </c>
      <c r="AQ57" s="23">
        <f t="shared" si="20"/>
        <v>657.24</v>
      </c>
    </row>
    <row r="58" spans="1:43" ht="64.5" x14ac:dyDescent="0.25">
      <c r="A58" s="15">
        <v>40</v>
      </c>
      <c r="B58" s="13" t="s">
        <v>50</v>
      </c>
      <c r="C58" s="2">
        <v>719.38</v>
      </c>
      <c r="D58" s="15">
        <f>D13</f>
        <v>2</v>
      </c>
      <c r="E58" s="23">
        <f t="shared" si="21"/>
        <v>1438.76</v>
      </c>
      <c r="F58" s="15">
        <f>F13</f>
        <v>2</v>
      </c>
      <c r="G58" s="23">
        <f t="shared" si="22"/>
        <v>1438.76</v>
      </c>
      <c r="H58" s="15">
        <f>H13</f>
        <v>2</v>
      </c>
      <c r="I58" s="23">
        <f t="shared" si="23"/>
        <v>1438.76</v>
      </c>
      <c r="J58" s="15">
        <f>J13</f>
        <v>1</v>
      </c>
      <c r="K58" s="23">
        <f t="shared" si="24"/>
        <v>719.38</v>
      </c>
      <c r="L58" s="15">
        <f>L13</f>
        <v>2</v>
      </c>
      <c r="M58" s="23">
        <f t="shared" si="25"/>
        <v>1438.76</v>
      </c>
      <c r="N58" s="15">
        <f>N13</f>
        <v>2</v>
      </c>
      <c r="O58" s="23">
        <f t="shared" si="26"/>
        <v>1438.76</v>
      </c>
      <c r="P58" s="15">
        <f>P13</f>
        <v>2</v>
      </c>
      <c r="Q58" s="23">
        <f t="shared" si="27"/>
        <v>1438.76</v>
      </c>
      <c r="R58" s="15">
        <f>R13</f>
        <v>2</v>
      </c>
      <c r="S58" s="23">
        <f t="shared" si="28"/>
        <v>1438.76</v>
      </c>
      <c r="T58" s="15">
        <f>T13</f>
        <v>1</v>
      </c>
      <c r="U58" s="23">
        <f t="shared" si="29"/>
        <v>719.38</v>
      </c>
      <c r="V58" s="15">
        <f>V13</f>
        <v>2</v>
      </c>
      <c r="W58" s="23">
        <f t="shared" si="30"/>
        <v>1438.76</v>
      </c>
      <c r="X58" s="15">
        <f>X13</f>
        <v>2</v>
      </c>
      <c r="Y58" s="23">
        <f t="shared" si="31"/>
        <v>1438.76</v>
      </c>
      <c r="Z58" s="15">
        <f>Z13</f>
        <v>2</v>
      </c>
      <c r="AA58" s="23">
        <f t="shared" si="32"/>
        <v>1438.76</v>
      </c>
      <c r="AB58" s="15">
        <f>AB13</f>
        <v>2</v>
      </c>
      <c r="AC58" s="23">
        <f t="shared" si="33"/>
        <v>1438.76</v>
      </c>
      <c r="AD58" s="15">
        <f>AD13</f>
        <v>2</v>
      </c>
      <c r="AE58" s="23">
        <f t="shared" si="34"/>
        <v>1438.76</v>
      </c>
      <c r="AF58" s="15">
        <f>AF13</f>
        <v>6</v>
      </c>
      <c r="AG58" s="23">
        <f t="shared" si="35"/>
        <v>4316.28</v>
      </c>
      <c r="AH58" s="15">
        <f>AH13</f>
        <v>2</v>
      </c>
      <c r="AI58" s="23">
        <f t="shared" si="36"/>
        <v>1438.76</v>
      </c>
      <c r="AJ58" s="15">
        <f>AJ13</f>
        <v>4</v>
      </c>
      <c r="AK58" s="23">
        <f t="shared" si="37"/>
        <v>2877.52</v>
      </c>
      <c r="AL58" s="15">
        <f>AL13</f>
        <v>1</v>
      </c>
      <c r="AM58" s="23">
        <f t="shared" si="38"/>
        <v>719.38</v>
      </c>
      <c r="AN58" s="15">
        <f>AN13</f>
        <v>2</v>
      </c>
      <c r="AO58" s="23">
        <f t="shared" si="39"/>
        <v>1438.76</v>
      </c>
      <c r="AP58" s="15">
        <f>AP13</f>
        <v>1</v>
      </c>
      <c r="AQ58" s="23">
        <f t="shared" si="20"/>
        <v>719.38</v>
      </c>
    </row>
    <row r="59" spans="1:43" ht="39" x14ac:dyDescent="0.25">
      <c r="A59" s="15">
        <v>41</v>
      </c>
      <c r="B59" s="13" t="s">
        <v>51</v>
      </c>
      <c r="C59" s="2">
        <v>2410.5700000000002</v>
      </c>
      <c r="D59" s="15">
        <v>1</v>
      </c>
      <c r="E59" s="23">
        <f t="shared" si="21"/>
        <v>2410.5700000000002</v>
      </c>
      <c r="F59" s="15">
        <v>1</v>
      </c>
      <c r="G59" s="23">
        <f t="shared" si="22"/>
        <v>2410.5700000000002</v>
      </c>
      <c r="H59" s="15">
        <v>1</v>
      </c>
      <c r="I59" s="23">
        <f t="shared" si="23"/>
        <v>2410.5700000000002</v>
      </c>
      <c r="J59" s="15">
        <v>1</v>
      </c>
      <c r="K59" s="23">
        <f t="shared" si="24"/>
        <v>2410.5700000000002</v>
      </c>
      <c r="L59" s="15">
        <v>1</v>
      </c>
      <c r="M59" s="23">
        <f t="shared" si="25"/>
        <v>2410.5700000000002</v>
      </c>
      <c r="N59" s="15">
        <v>1</v>
      </c>
      <c r="O59" s="23">
        <f t="shared" si="26"/>
        <v>2410.5700000000002</v>
      </c>
      <c r="P59" s="15">
        <v>1</v>
      </c>
      <c r="Q59" s="23">
        <f t="shared" si="27"/>
        <v>2410.5700000000002</v>
      </c>
      <c r="R59" s="15">
        <v>1</v>
      </c>
      <c r="S59" s="23">
        <f t="shared" si="28"/>
        <v>2410.5700000000002</v>
      </c>
      <c r="T59" s="15">
        <v>1</v>
      </c>
      <c r="U59" s="23">
        <f t="shared" si="29"/>
        <v>2410.5700000000002</v>
      </c>
      <c r="V59" s="15">
        <v>1</v>
      </c>
      <c r="W59" s="23">
        <f t="shared" si="30"/>
        <v>2410.5700000000002</v>
      </c>
      <c r="X59" s="15">
        <v>1</v>
      </c>
      <c r="Y59" s="23">
        <f t="shared" si="31"/>
        <v>2410.5700000000002</v>
      </c>
      <c r="Z59" s="15">
        <v>1</v>
      </c>
      <c r="AA59" s="23">
        <f t="shared" si="32"/>
        <v>2410.5700000000002</v>
      </c>
      <c r="AB59" s="15">
        <v>1</v>
      </c>
      <c r="AC59" s="23">
        <f t="shared" si="33"/>
        <v>2410.5700000000002</v>
      </c>
      <c r="AD59" s="15">
        <v>1</v>
      </c>
      <c r="AE59" s="23">
        <f t="shared" si="34"/>
        <v>2410.5700000000002</v>
      </c>
      <c r="AF59" s="15">
        <v>1</v>
      </c>
      <c r="AG59" s="23">
        <f t="shared" si="35"/>
        <v>2410.5700000000002</v>
      </c>
      <c r="AH59" s="15">
        <v>1</v>
      </c>
      <c r="AI59" s="23">
        <f t="shared" si="36"/>
        <v>2410.5700000000002</v>
      </c>
      <c r="AJ59" s="15">
        <v>1</v>
      </c>
      <c r="AK59" s="23">
        <f t="shared" si="37"/>
        <v>2410.5700000000002</v>
      </c>
      <c r="AL59" s="15">
        <v>1</v>
      </c>
      <c r="AM59" s="23">
        <f t="shared" si="38"/>
        <v>2410.5700000000002</v>
      </c>
      <c r="AN59" s="15">
        <v>1</v>
      </c>
      <c r="AO59" s="23">
        <f t="shared" si="39"/>
        <v>2410.5700000000002</v>
      </c>
      <c r="AP59" s="15">
        <v>1</v>
      </c>
      <c r="AQ59" s="23">
        <f t="shared" si="20"/>
        <v>2410.5700000000002</v>
      </c>
    </row>
    <row r="60" spans="1:43" s="29" customFormat="1" ht="18.75" x14ac:dyDescent="0.3">
      <c r="A60" s="25"/>
      <c r="B60" s="25" t="s">
        <v>54</v>
      </c>
      <c r="C60" s="28"/>
      <c r="D60" s="25"/>
      <c r="E60" s="26">
        <f>SUM(E7:E59)</f>
        <v>112360.34999999998</v>
      </c>
      <c r="F60" s="25"/>
      <c r="G60" s="26">
        <f>SUM(G7:G59)</f>
        <v>117917.50999999997</v>
      </c>
      <c r="H60" s="25"/>
      <c r="I60" s="26">
        <f>SUM(I7:I59)</f>
        <v>128762.06999999996</v>
      </c>
      <c r="J60" s="25"/>
      <c r="K60" s="26">
        <f>SUM(K7:K59)</f>
        <v>125261.55999999998</v>
      </c>
      <c r="L60" s="25"/>
      <c r="M60" s="26">
        <f>SUM(M7:M59)</f>
        <v>121975.58999999998</v>
      </c>
      <c r="N60" s="25"/>
      <c r="O60" s="26">
        <f>SUM(O7:O59)</f>
        <v>110974.46999999997</v>
      </c>
      <c r="P60" s="25"/>
      <c r="Q60" s="26">
        <f>SUM(Q7:Q59)</f>
        <v>160365.61000000002</v>
      </c>
      <c r="R60" s="25"/>
      <c r="S60" s="26">
        <f>SUM(S7:S59)</f>
        <v>132045.78999999995</v>
      </c>
      <c r="T60" s="25"/>
      <c r="U60" s="26">
        <f>SUM(U7:U59)</f>
        <v>126395.73999999999</v>
      </c>
      <c r="V60" s="25"/>
      <c r="W60" s="26">
        <f>SUM(W7:W59)</f>
        <v>125523.38999999997</v>
      </c>
      <c r="X60" s="25"/>
      <c r="Y60" s="26">
        <f>SUM(Y7:Y59)</f>
        <v>119722.66999999997</v>
      </c>
      <c r="Z60" s="25"/>
      <c r="AA60" s="26">
        <f>SUM(AA7:AA59)</f>
        <v>137530.87</v>
      </c>
      <c r="AB60" s="25"/>
      <c r="AC60" s="26">
        <f>SUM(AC7:AC59)</f>
        <v>140607.07000000004</v>
      </c>
      <c r="AD60" s="25"/>
      <c r="AE60" s="26">
        <f>SUM(AE7:AE59)</f>
        <v>139434.31000000003</v>
      </c>
      <c r="AF60" s="25"/>
      <c r="AG60" s="26">
        <f>SUM(AG7:AG59)</f>
        <v>242110.00000000003</v>
      </c>
      <c r="AH60" s="25"/>
      <c r="AI60" s="26">
        <f>SUM(AI7:AI59)</f>
        <v>161271.26000000007</v>
      </c>
      <c r="AJ60" s="25"/>
      <c r="AK60" s="26">
        <f>SUM(AK7:AK59)</f>
        <v>152287.75</v>
      </c>
      <c r="AL60" s="25"/>
      <c r="AM60" s="26">
        <f>SUM(AM7:AM59)</f>
        <v>137192.56</v>
      </c>
      <c r="AN60" s="25"/>
      <c r="AO60" s="26">
        <f>SUM(AO7:AO59)</f>
        <v>134748.07</v>
      </c>
      <c r="AP60" s="25"/>
      <c r="AQ60" s="26">
        <f>SUM(AQ7:AQ59)</f>
        <v>137192.56</v>
      </c>
    </row>
    <row r="61" spans="1:43" ht="21" x14ac:dyDescent="0.35">
      <c r="B61" s="24" t="s">
        <v>68</v>
      </c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</row>
  </sheetData>
  <protectedRanges>
    <protectedRange sqref="B4:B36 B42:B59" name="Диапазон1_1_8_1"/>
    <protectedRange sqref="B37:B41" name="Диапазон1_1_8_1_2"/>
  </protectedRanges>
  <mergeCells count="26">
    <mergeCell ref="D2:E2"/>
    <mergeCell ref="AH2:AI2"/>
    <mergeCell ref="AH61:AI61"/>
    <mergeCell ref="AF61:AG61"/>
    <mergeCell ref="R2:S2"/>
    <mergeCell ref="T2:U2"/>
    <mergeCell ref="X2:Y2"/>
    <mergeCell ref="Z2:AA2"/>
    <mergeCell ref="AB2:AC2"/>
    <mergeCell ref="V2:W2"/>
    <mergeCell ref="AD2:AE2"/>
    <mergeCell ref="F2:G2"/>
    <mergeCell ref="H2:I2"/>
    <mergeCell ref="J2:K2"/>
    <mergeCell ref="L2:M2"/>
    <mergeCell ref="AP2:AQ2"/>
    <mergeCell ref="AP61:AQ61"/>
    <mergeCell ref="AL2:AM2"/>
    <mergeCell ref="AL61:AM61"/>
    <mergeCell ref="N2:O2"/>
    <mergeCell ref="AN2:AO2"/>
    <mergeCell ref="AN61:AO61"/>
    <mergeCell ref="P2:Q2"/>
    <mergeCell ref="AJ2:AK2"/>
    <mergeCell ref="AJ61:AK61"/>
    <mergeCell ref="AF2:AG2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2015-11-19T16:26:36Z</dcterms:created>
  <dcterms:modified xsi:type="dcterms:W3CDTF">2017-09-20T11:39:24Z</dcterms:modified>
</cp:coreProperties>
</file>